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1\Final\Details per Municipal service\Waste Management\02. Statement of Financial Position\"/>
    </mc:Choice>
  </mc:AlternateContent>
  <xr:revisionPtr revIDLastSave="0" documentId="8_{62BF2639-D67E-4208-ABFE-8BC62C0452C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LIM331" sheetId="1" r:id="rId1"/>
    <sheet name="LIM332" sheetId="2" r:id="rId2"/>
    <sheet name="LIM333" sheetId="3" r:id="rId3"/>
    <sheet name="LIM334" sheetId="4" r:id="rId4"/>
    <sheet name="LIM335" sheetId="5" r:id="rId5"/>
    <sheet name="DC33" sheetId="6" r:id="rId6"/>
    <sheet name="LIM341" sheetId="7" r:id="rId7"/>
    <sheet name="LIM343" sheetId="8" r:id="rId8"/>
    <sheet name="LIM344" sheetId="9" r:id="rId9"/>
    <sheet name="LIM345" sheetId="10" r:id="rId10"/>
    <sheet name="DC34" sheetId="11" r:id="rId11"/>
    <sheet name="LIM351" sheetId="12" r:id="rId12"/>
    <sheet name="LIM353" sheetId="13" r:id="rId13"/>
    <sheet name="LIM354" sheetId="14" r:id="rId14"/>
    <sheet name="LIM355" sheetId="15" r:id="rId15"/>
    <sheet name="DC35" sheetId="16" r:id="rId16"/>
    <sheet name="LIM361" sheetId="17" r:id="rId17"/>
    <sheet name="LIM362" sheetId="18" r:id="rId18"/>
    <sheet name="LIM366" sheetId="19" r:id="rId19"/>
    <sheet name="LIM367" sheetId="20" r:id="rId20"/>
    <sheet name="LIM368" sheetId="21" r:id="rId21"/>
    <sheet name="DC36" sheetId="22" r:id="rId22"/>
    <sheet name="LIM471" sheetId="23" r:id="rId23"/>
    <sheet name="LIM472" sheetId="24" r:id="rId24"/>
    <sheet name="LIM473" sheetId="25" r:id="rId25"/>
    <sheet name="LIM476" sheetId="26" r:id="rId26"/>
    <sheet name="DC47" sheetId="27" r:id="rId27"/>
    <sheet name="Summary" sheetId="28" r:id="rId28"/>
  </sheets>
  <definedNames>
    <definedName name="_xlnm.Print_Area" localSheetId="5">'DC33'!$A$1:$AA$54</definedName>
    <definedName name="_xlnm.Print_Area" localSheetId="10">'DC34'!$A$1:$AA$54</definedName>
    <definedName name="_xlnm.Print_Area" localSheetId="15">'DC35'!$A$1:$AA$54</definedName>
    <definedName name="_xlnm.Print_Area" localSheetId="21">'DC36'!$A$1:$AA$54</definedName>
    <definedName name="_xlnm.Print_Area" localSheetId="26">'DC47'!$A$1:$AA$54</definedName>
    <definedName name="_xlnm.Print_Area" localSheetId="0">'LIM331'!$A$1:$AA$54</definedName>
    <definedName name="_xlnm.Print_Area" localSheetId="1">'LIM332'!$A$1:$AA$54</definedName>
    <definedName name="_xlnm.Print_Area" localSheetId="2">'LIM333'!$A$1:$AA$54</definedName>
    <definedName name="_xlnm.Print_Area" localSheetId="3">'LIM334'!$A$1:$AA$54</definedName>
    <definedName name="_xlnm.Print_Area" localSheetId="4">'LIM335'!$A$1:$AA$54</definedName>
    <definedName name="_xlnm.Print_Area" localSheetId="6">'LIM341'!$A$1:$AA$54</definedName>
    <definedName name="_xlnm.Print_Area" localSheetId="7">'LIM343'!$A$1:$AA$54</definedName>
    <definedName name="_xlnm.Print_Area" localSheetId="8">'LIM344'!$A$1:$AA$54</definedName>
    <definedName name="_xlnm.Print_Area" localSheetId="9">'LIM345'!$A$1:$AA$54</definedName>
    <definedName name="_xlnm.Print_Area" localSheetId="11">'LIM351'!$A$1:$AA$54</definedName>
    <definedName name="_xlnm.Print_Area" localSheetId="12">'LIM353'!$A$1:$AA$54</definedName>
    <definedName name="_xlnm.Print_Area" localSheetId="13">'LIM354'!$A$1:$AA$54</definedName>
    <definedName name="_xlnm.Print_Area" localSheetId="14">'LIM355'!$A$1:$AA$54</definedName>
    <definedName name="_xlnm.Print_Area" localSheetId="16">'LIM361'!$A$1:$AA$54</definedName>
    <definedName name="_xlnm.Print_Area" localSheetId="17">'LIM362'!$A$1:$AA$54</definedName>
    <definedName name="_xlnm.Print_Area" localSheetId="18">'LIM366'!$A$1:$AA$54</definedName>
    <definedName name="_xlnm.Print_Area" localSheetId="19">'LIM367'!$A$1:$AA$54</definedName>
    <definedName name="_xlnm.Print_Area" localSheetId="20">'LIM368'!$A$1:$AA$54</definedName>
    <definedName name="_xlnm.Print_Area" localSheetId="22">'LIM471'!$A$1:$AA$54</definedName>
    <definedName name="_xlnm.Print_Area" localSheetId="23">'LIM472'!$A$1:$AA$54</definedName>
    <definedName name="_xlnm.Print_Area" localSheetId="24">'LIM473'!$A$1:$AA$54</definedName>
    <definedName name="_xlnm.Print_Area" localSheetId="25">'LIM476'!$A$1:$AA$54</definedName>
    <definedName name="_xlnm.Print_Area" localSheetId="27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F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Y44" i="2" s="1"/>
  <c r="X37" i="2"/>
  <c r="W37" i="2"/>
  <c r="V37" i="2"/>
  <c r="V44" i="2" s="1"/>
  <c r="U37" i="2"/>
  <c r="U44" i="2" s="1"/>
  <c r="T37" i="2"/>
  <c r="T44" i="2" s="1"/>
  <c r="S37" i="2"/>
  <c r="S44" i="2" s="1"/>
  <c r="R37" i="2"/>
  <c r="R44" i="2" s="1"/>
  <c r="Q37" i="2"/>
  <c r="Q44" i="2" s="1"/>
  <c r="P37" i="2"/>
  <c r="P44" i="2" s="1"/>
  <c r="O37" i="2"/>
  <c r="N37" i="2"/>
  <c r="N44" i="2" s="1"/>
  <c r="M37" i="2"/>
  <c r="M44" i="2" s="1"/>
  <c r="L37" i="2"/>
  <c r="L44" i="2" s="1"/>
  <c r="K37" i="2"/>
  <c r="K44" i="2" s="1"/>
  <c r="J37" i="2"/>
  <c r="J44" i="2" s="1"/>
  <c r="I37" i="2"/>
  <c r="I44" i="2" s="1"/>
  <c r="H37" i="2"/>
  <c r="H44" i="2" s="1"/>
  <c r="G37" i="2"/>
  <c r="F37" i="2"/>
  <c r="E37" i="2"/>
  <c r="E44" i="2" s="1"/>
  <c r="D37" i="2"/>
  <c r="D44" i="2" s="1"/>
  <c r="C37" i="2"/>
  <c r="C44" i="2" s="1"/>
  <c r="Y26" i="2"/>
  <c r="R26" i="2"/>
  <c r="R45" i="2" s="1"/>
  <c r="Q26" i="2"/>
  <c r="Q45" i="2" s="1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X13" i="2"/>
  <c r="X26" i="2" s="1"/>
  <c r="W13" i="2"/>
  <c r="W26" i="2" s="1"/>
  <c r="V13" i="2"/>
  <c r="V26" i="2" s="1"/>
  <c r="U13" i="2"/>
  <c r="U26" i="2" s="1"/>
  <c r="T13" i="2"/>
  <c r="T26" i="2" s="1"/>
  <c r="S13" i="2"/>
  <c r="S26" i="2" s="1"/>
  <c r="R13" i="2"/>
  <c r="Q13" i="2"/>
  <c r="P13" i="2"/>
  <c r="P26" i="2" s="1"/>
  <c r="P45" i="2" s="1"/>
  <c r="O13" i="2"/>
  <c r="O26" i="2" s="1"/>
  <c r="N13" i="2"/>
  <c r="N26" i="2" s="1"/>
  <c r="M13" i="2"/>
  <c r="M26" i="2" s="1"/>
  <c r="M45" i="2" s="1"/>
  <c r="L13" i="2"/>
  <c r="L26" i="2" s="1"/>
  <c r="K13" i="2"/>
  <c r="K26" i="2" s="1"/>
  <c r="J13" i="2"/>
  <c r="I13" i="2"/>
  <c r="I26" i="2" s="1"/>
  <c r="H13" i="2"/>
  <c r="H26" i="2" s="1"/>
  <c r="H45" i="2" s="1"/>
  <c r="G13" i="2"/>
  <c r="G26" i="2" s="1"/>
  <c r="F13" i="2"/>
  <c r="F26" i="2" s="1"/>
  <c r="F45" i="2" s="1"/>
  <c r="E13" i="2"/>
  <c r="E26" i="2" s="1"/>
  <c r="E45" i="2" s="1"/>
  <c r="D13" i="2"/>
  <c r="D26" i="2" s="1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V44" i="3"/>
  <c r="N44" i="3"/>
  <c r="G44" i="3"/>
  <c r="AA43" i="3"/>
  <c r="Y43" i="3"/>
  <c r="X43" i="3"/>
  <c r="Z43" i="3" s="1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W37" i="3"/>
  <c r="V37" i="3"/>
  <c r="U37" i="3"/>
  <c r="U44" i="3" s="1"/>
  <c r="U45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N37" i="3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F44" i="3" s="1"/>
  <c r="F45" i="3" s="1"/>
  <c r="E37" i="3"/>
  <c r="E44" i="3" s="1"/>
  <c r="D37" i="3"/>
  <c r="D44" i="3" s="1"/>
  <c r="C37" i="3"/>
  <c r="C44" i="3" s="1"/>
  <c r="AA25" i="3"/>
  <c r="Y25" i="3"/>
  <c r="Z25" i="3" s="1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Y13" i="3"/>
  <c r="Y26" i="3" s="1"/>
  <c r="Y45" i="3" s="1"/>
  <c r="X13" i="3"/>
  <c r="X26" i="3" s="1"/>
  <c r="W13" i="3"/>
  <c r="W26" i="3" s="1"/>
  <c r="V13" i="3"/>
  <c r="V26" i="3" s="1"/>
  <c r="U13" i="3"/>
  <c r="U26" i="3" s="1"/>
  <c r="T13" i="3"/>
  <c r="T26" i="3" s="1"/>
  <c r="S13" i="3"/>
  <c r="S26" i="3" s="1"/>
  <c r="S45" i="3" s="1"/>
  <c r="R13" i="3"/>
  <c r="Q13" i="3"/>
  <c r="Q26" i="3" s="1"/>
  <c r="Q45" i="3" s="1"/>
  <c r="P13" i="3"/>
  <c r="P26" i="3" s="1"/>
  <c r="O13" i="3"/>
  <c r="O26" i="3" s="1"/>
  <c r="N13" i="3"/>
  <c r="N26" i="3" s="1"/>
  <c r="M13" i="3"/>
  <c r="M26" i="3" s="1"/>
  <c r="M45" i="3" s="1"/>
  <c r="L13" i="3"/>
  <c r="L26" i="3" s="1"/>
  <c r="K13" i="3"/>
  <c r="K26" i="3" s="1"/>
  <c r="K45" i="3" s="1"/>
  <c r="J13" i="3"/>
  <c r="I13" i="3"/>
  <c r="I26" i="3" s="1"/>
  <c r="I45" i="3" s="1"/>
  <c r="H13" i="3"/>
  <c r="H26" i="3" s="1"/>
  <c r="G13" i="3"/>
  <c r="G26" i="3" s="1"/>
  <c r="F13" i="3"/>
  <c r="F26" i="3" s="1"/>
  <c r="E13" i="3"/>
  <c r="E26" i="3" s="1"/>
  <c r="D13" i="3"/>
  <c r="D26" i="3" s="1"/>
  <c r="C13" i="3"/>
  <c r="C26" i="3" s="1"/>
  <c r="C45" i="3" s="1"/>
  <c r="AA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V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W37" i="4"/>
  <c r="V37" i="4"/>
  <c r="U37" i="4"/>
  <c r="U44" i="4" s="1"/>
  <c r="T37" i="4"/>
  <c r="T44" i="4" s="1"/>
  <c r="S37" i="4"/>
  <c r="S44" i="4" s="1"/>
  <c r="R37" i="4"/>
  <c r="R44" i="4" s="1"/>
  <c r="Q37" i="4"/>
  <c r="Q44" i="4" s="1"/>
  <c r="P37" i="4"/>
  <c r="P44" i="4" s="1"/>
  <c r="O37" i="4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Q26" i="4"/>
  <c r="Q45" i="4" s="1"/>
  <c r="J26" i="4"/>
  <c r="J45" i="4" s="1"/>
  <c r="I26" i="4"/>
  <c r="I45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Y13" i="4"/>
  <c r="Y26" i="4" s="1"/>
  <c r="Y45" i="4" s="1"/>
  <c r="X13" i="4"/>
  <c r="X26" i="4" s="1"/>
  <c r="Z26" i="4" s="1"/>
  <c r="W13" i="4"/>
  <c r="W26" i="4" s="1"/>
  <c r="V13" i="4"/>
  <c r="V26" i="4" s="1"/>
  <c r="U13" i="4"/>
  <c r="U26" i="4" s="1"/>
  <c r="T13" i="4"/>
  <c r="S13" i="4"/>
  <c r="S26" i="4" s="1"/>
  <c r="R13" i="4"/>
  <c r="R26" i="4" s="1"/>
  <c r="R45" i="4" s="1"/>
  <c r="Q13" i="4"/>
  <c r="P13" i="4"/>
  <c r="P26" i="4" s="1"/>
  <c r="O13" i="4"/>
  <c r="O26" i="4" s="1"/>
  <c r="N13" i="4"/>
  <c r="N26" i="4" s="1"/>
  <c r="M13" i="4"/>
  <c r="M26" i="4" s="1"/>
  <c r="L13" i="4"/>
  <c r="L26" i="4" s="1"/>
  <c r="L45" i="4" s="1"/>
  <c r="K13" i="4"/>
  <c r="K26" i="4" s="1"/>
  <c r="J13" i="4"/>
  <c r="I13" i="4"/>
  <c r="H13" i="4"/>
  <c r="H26" i="4" s="1"/>
  <c r="G13" i="4"/>
  <c r="G26" i="4" s="1"/>
  <c r="F13" i="4"/>
  <c r="F26" i="4" s="1"/>
  <c r="F45" i="4" s="1"/>
  <c r="E13" i="4"/>
  <c r="E26" i="4" s="1"/>
  <c r="D13" i="4"/>
  <c r="D26" i="4" s="1"/>
  <c r="D45" i="4" s="1"/>
  <c r="C13" i="4"/>
  <c r="C26" i="4" s="1"/>
  <c r="AA50" i="5"/>
  <c r="Y50" i="5"/>
  <c r="X50" i="5"/>
  <c r="Z50" i="5" s="1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G44" i="5"/>
  <c r="F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Y44" i="5" s="1"/>
  <c r="X37" i="5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Q44" i="5" s="1"/>
  <c r="P37" i="5"/>
  <c r="P44" i="5" s="1"/>
  <c r="O37" i="5"/>
  <c r="N37" i="5"/>
  <c r="N44" i="5" s="1"/>
  <c r="M37" i="5"/>
  <c r="M44" i="5" s="1"/>
  <c r="L37" i="5"/>
  <c r="L44" i="5" s="1"/>
  <c r="K37" i="5"/>
  <c r="J37" i="5"/>
  <c r="J44" i="5" s="1"/>
  <c r="I37" i="5"/>
  <c r="I44" i="5" s="1"/>
  <c r="H37" i="5"/>
  <c r="H44" i="5" s="1"/>
  <c r="G37" i="5"/>
  <c r="F37" i="5"/>
  <c r="E37" i="5"/>
  <c r="E44" i="5" s="1"/>
  <c r="D37" i="5"/>
  <c r="D44" i="5" s="1"/>
  <c r="C37" i="5"/>
  <c r="C44" i="5" s="1"/>
  <c r="J26" i="5"/>
  <c r="J45" i="5" s="1"/>
  <c r="I26" i="5"/>
  <c r="F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Y13" i="5"/>
  <c r="Y26" i="5" s="1"/>
  <c r="Y45" i="5" s="1"/>
  <c r="X13" i="5"/>
  <c r="X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R45" i="5" s="1"/>
  <c r="Q13" i="5"/>
  <c r="Q26" i="5" s="1"/>
  <c r="Q45" i="5" s="1"/>
  <c r="P13" i="5"/>
  <c r="P26" i="5" s="1"/>
  <c r="P45" i="5" s="1"/>
  <c r="O13" i="5"/>
  <c r="N13" i="5"/>
  <c r="N26" i="5" s="1"/>
  <c r="M13" i="5"/>
  <c r="M26" i="5" s="1"/>
  <c r="L13" i="5"/>
  <c r="L26" i="5" s="1"/>
  <c r="K13" i="5"/>
  <c r="K26" i="5" s="1"/>
  <c r="J13" i="5"/>
  <c r="I13" i="5"/>
  <c r="H13" i="5"/>
  <c r="H26" i="5" s="1"/>
  <c r="H45" i="5" s="1"/>
  <c r="G13" i="5"/>
  <c r="G26" i="5" s="1"/>
  <c r="G45" i="5" s="1"/>
  <c r="F13" i="5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S44" i="6"/>
  <c r="N44" i="6"/>
  <c r="AA43" i="6"/>
  <c r="Y43" i="6"/>
  <c r="X43" i="6"/>
  <c r="Z43" i="6" s="1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AA37" i="6"/>
  <c r="AA44" i="6" s="1"/>
  <c r="Y37" i="6"/>
  <c r="Y44" i="6" s="1"/>
  <c r="X37" i="6"/>
  <c r="W37" i="6"/>
  <c r="V37" i="6"/>
  <c r="V44" i="6" s="1"/>
  <c r="U37" i="6"/>
  <c r="U44" i="6" s="1"/>
  <c r="T37" i="6"/>
  <c r="T44" i="6" s="1"/>
  <c r="S37" i="6"/>
  <c r="R37" i="6"/>
  <c r="R44" i="6" s="1"/>
  <c r="Q37" i="6"/>
  <c r="Q44" i="6" s="1"/>
  <c r="P37" i="6"/>
  <c r="O37" i="6"/>
  <c r="O44" i="6" s="1"/>
  <c r="N37" i="6"/>
  <c r="M37" i="6"/>
  <c r="M44" i="6" s="1"/>
  <c r="L37" i="6"/>
  <c r="L44" i="6" s="1"/>
  <c r="K37" i="6"/>
  <c r="K44" i="6" s="1"/>
  <c r="J37" i="6"/>
  <c r="J44" i="6" s="1"/>
  <c r="I37" i="6"/>
  <c r="I44" i="6" s="1"/>
  <c r="H37" i="6"/>
  <c r="G37" i="6"/>
  <c r="F37" i="6"/>
  <c r="F44" i="6" s="1"/>
  <c r="E37" i="6"/>
  <c r="E44" i="6" s="1"/>
  <c r="D37" i="6"/>
  <c r="D44" i="6" s="1"/>
  <c r="C37" i="6"/>
  <c r="C44" i="6" s="1"/>
  <c r="Q26" i="6"/>
  <c r="Q45" i="6" s="1"/>
  <c r="N26" i="6"/>
  <c r="N45" i="6" s="1"/>
  <c r="I26" i="6"/>
  <c r="I45" i="6" s="1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X26" i="6" s="1"/>
  <c r="W13" i="6"/>
  <c r="W26" i="6" s="1"/>
  <c r="V13" i="6"/>
  <c r="V26" i="6" s="1"/>
  <c r="U13" i="6"/>
  <c r="U26" i="6" s="1"/>
  <c r="U45" i="6" s="1"/>
  <c r="T13" i="6"/>
  <c r="T26" i="6" s="1"/>
  <c r="T45" i="6" s="1"/>
  <c r="S13" i="6"/>
  <c r="S26" i="6" s="1"/>
  <c r="R13" i="6"/>
  <c r="Q13" i="6"/>
  <c r="P13" i="6"/>
  <c r="P26" i="6" s="1"/>
  <c r="O13" i="6"/>
  <c r="O26" i="6" s="1"/>
  <c r="N13" i="6"/>
  <c r="M13" i="6"/>
  <c r="M26" i="6" s="1"/>
  <c r="M45" i="6" s="1"/>
  <c r="L13" i="6"/>
  <c r="L26" i="6" s="1"/>
  <c r="L45" i="6" s="1"/>
  <c r="K13" i="6"/>
  <c r="K26" i="6" s="1"/>
  <c r="J13" i="6"/>
  <c r="I13" i="6"/>
  <c r="H13" i="6"/>
  <c r="H26" i="6" s="1"/>
  <c r="G13" i="6"/>
  <c r="G26" i="6" s="1"/>
  <c r="F13" i="6"/>
  <c r="F26" i="6" s="1"/>
  <c r="F45" i="6" s="1"/>
  <c r="E13" i="6"/>
  <c r="E26" i="6" s="1"/>
  <c r="E45" i="6" s="1"/>
  <c r="D13" i="6"/>
  <c r="D26" i="6" s="1"/>
  <c r="D45" i="6" s="1"/>
  <c r="C13" i="6"/>
  <c r="C26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W44" i="7"/>
  <c r="V44" i="7"/>
  <c r="V45" i="7" s="1"/>
  <c r="N44" i="7"/>
  <c r="G44" i="7"/>
  <c r="F44" i="7"/>
  <c r="F45" i="7" s="1"/>
  <c r="AA43" i="7"/>
  <c r="Y43" i="7"/>
  <c r="X43" i="7"/>
  <c r="Z43" i="7" s="1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X37" i="7"/>
  <c r="W37" i="7"/>
  <c r="V37" i="7"/>
  <c r="U37" i="7"/>
  <c r="U44" i="7" s="1"/>
  <c r="U45" i="7" s="1"/>
  <c r="T37" i="7"/>
  <c r="T44" i="7" s="1"/>
  <c r="S37" i="7"/>
  <c r="S44" i="7" s="1"/>
  <c r="R37" i="7"/>
  <c r="R44" i="7" s="1"/>
  <c r="Q37" i="7"/>
  <c r="Q44" i="7" s="1"/>
  <c r="P37" i="7"/>
  <c r="O37" i="7"/>
  <c r="O44" i="7" s="1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G37" i="7"/>
  <c r="F37" i="7"/>
  <c r="E37" i="7"/>
  <c r="E44" i="7" s="1"/>
  <c r="E45" i="7" s="1"/>
  <c r="D37" i="7"/>
  <c r="D44" i="7" s="1"/>
  <c r="C37" i="7"/>
  <c r="C44" i="7" s="1"/>
  <c r="K26" i="7"/>
  <c r="J26" i="7"/>
  <c r="J45" i="7" s="1"/>
  <c r="AA25" i="7"/>
  <c r="Y25" i="7"/>
  <c r="X25" i="7"/>
  <c r="Z25" i="7" s="1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X26" i="7" s="1"/>
  <c r="Z26" i="7" s="1"/>
  <c r="W13" i="7"/>
  <c r="W26" i="7" s="1"/>
  <c r="V13" i="7"/>
  <c r="V26" i="7" s="1"/>
  <c r="U13" i="7"/>
  <c r="U26" i="7" s="1"/>
  <c r="T13" i="7"/>
  <c r="T26" i="7" s="1"/>
  <c r="S13" i="7"/>
  <c r="S26" i="7" s="1"/>
  <c r="R13" i="7"/>
  <c r="Q13" i="7"/>
  <c r="Q26" i="7" s="1"/>
  <c r="P13" i="7"/>
  <c r="P26" i="7" s="1"/>
  <c r="O13" i="7"/>
  <c r="O26" i="7" s="1"/>
  <c r="N13" i="7"/>
  <c r="N26" i="7" s="1"/>
  <c r="N45" i="7" s="1"/>
  <c r="M13" i="7"/>
  <c r="M26" i="7" s="1"/>
  <c r="L13" i="7"/>
  <c r="L26" i="7" s="1"/>
  <c r="K13" i="7"/>
  <c r="J13" i="7"/>
  <c r="I13" i="7"/>
  <c r="I26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C26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V44" i="8"/>
  <c r="G44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Z37" i="8" s="1"/>
  <c r="W37" i="8"/>
  <c r="V37" i="8"/>
  <c r="U37" i="8"/>
  <c r="U44" i="8" s="1"/>
  <c r="T37" i="8"/>
  <c r="T44" i="8" s="1"/>
  <c r="S37" i="8"/>
  <c r="S44" i="8" s="1"/>
  <c r="R37" i="8"/>
  <c r="Q37" i="8"/>
  <c r="Q44" i="8" s="1"/>
  <c r="P37" i="8"/>
  <c r="P44" i="8" s="1"/>
  <c r="O37" i="8"/>
  <c r="N37" i="8"/>
  <c r="N44" i="8" s="1"/>
  <c r="M37" i="8"/>
  <c r="M44" i="8" s="1"/>
  <c r="L37" i="8"/>
  <c r="L44" i="8" s="1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D44" i="8" s="1"/>
  <c r="C37" i="8"/>
  <c r="C44" i="8" s="1"/>
  <c r="Y26" i="8"/>
  <c r="Y45" i="8" s="1"/>
  <c r="AA25" i="8"/>
  <c r="Z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Z13" i="8"/>
  <c r="Y13" i="8"/>
  <c r="X13" i="8"/>
  <c r="W13" i="8"/>
  <c r="W26" i="8" s="1"/>
  <c r="V13" i="8"/>
  <c r="V26" i="8" s="1"/>
  <c r="U13" i="8"/>
  <c r="T13" i="8"/>
  <c r="S13" i="8"/>
  <c r="S26" i="8" s="1"/>
  <c r="S45" i="8" s="1"/>
  <c r="R13" i="8"/>
  <c r="Q13" i="8"/>
  <c r="Q26" i="8" s="1"/>
  <c r="P13" i="8"/>
  <c r="O13" i="8"/>
  <c r="O26" i="8" s="1"/>
  <c r="N13" i="8"/>
  <c r="N26" i="8" s="1"/>
  <c r="M13" i="8"/>
  <c r="L13" i="8"/>
  <c r="K13" i="8"/>
  <c r="K26" i="8" s="1"/>
  <c r="K45" i="8" s="1"/>
  <c r="J13" i="8"/>
  <c r="I13" i="8"/>
  <c r="I26" i="8" s="1"/>
  <c r="H13" i="8"/>
  <c r="G13" i="8"/>
  <c r="G26" i="8" s="1"/>
  <c r="F13" i="8"/>
  <c r="F26" i="8" s="1"/>
  <c r="E13" i="8"/>
  <c r="D13" i="8"/>
  <c r="C13" i="8"/>
  <c r="C26" i="8" s="1"/>
  <c r="C45" i="8" s="1"/>
  <c r="AA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4" i="9"/>
  <c r="AA43" i="9"/>
  <c r="Y43" i="9"/>
  <c r="X43" i="9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Y37" i="9"/>
  <c r="X37" i="9"/>
  <c r="W37" i="9"/>
  <c r="W44" i="9" s="1"/>
  <c r="V37" i="9"/>
  <c r="U37" i="9"/>
  <c r="U44" i="9" s="1"/>
  <c r="T37" i="9"/>
  <c r="T44" i="9" s="1"/>
  <c r="S37" i="9"/>
  <c r="S44" i="9" s="1"/>
  <c r="R37" i="9"/>
  <c r="Q37" i="9"/>
  <c r="P37" i="9"/>
  <c r="P44" i="9" s="1"/>
  <c r="O37" i="9"/>
  <c r="O44" i="9" s="1"/>
  <c r="N37" i="9"/>
  <c r="N44" i="9" s="1"/>
  <c r="M37" i="9"/>
  <c r="L37" i="9"/>
  <c r="L44" i="9" s="1"/>
  <c r="K37" i="9"/>
  <c r="J37" i="9"/>
  <c r="I37" i="9"/>
  <c r="H37" i="9"/>
  <c r="H44" i="9" s="1"/>
  <c r="G37" i="9"/>
  <c r="G44" i="9" s="1"/>
  <c r="F37" i="9"/>
  <c r="E37" i="9"/>
  <c r="D37" i="9"/>
  <c r="D44" i="9" s="1"/>
  <c r="C37" i="9"/>
  <c r="S26" i="9"/>
  <c r="K26" i="9"/>
  <c r="AA25" i="9"/>
  <c r="Y25" i="9"/>
  <c r="X25" i="9"/>
  <c r="Z25" i="9" s="1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X26" i="9" s="1"/>
  <c r="W13" i="9"/>
  <c r="W26" i="9" s="1"/>
  <c r="V13" i="9"/>
  <c r="U13" i="9"/>
  <c r="U26" i="9" s="1"/>
  <c r="U45" i="9" s="1"/>
  <c r="T13" i="9"/>
  <c r="S13" i="9"/>
  <c r="R13" i="9"/>
  <c r="Q13" i="9"/>
  <c r="Q26" i="9" s="1"/>
  <c r="P13" i="9"/>
  <c r="P26" i="9" s="1"/>
  <c r="O13" i="9"/>
  <c r="O26" i="9" s="1"/>
  <c r="N13" i="9"/>
  <c r="M13" i="9"/>
  <c r="M26" i="9" s="1"/>
  <c r="L13" i="9"/>
  <c r="K13" i="9"/>
  <c r="J13" i="9"/>
  <c r="I13" i="9"/>
  <c r="I26" i="9" s="1"/>
  <c r="H13" i="9"/>
  <c r="H26" i="9" s="1"/>
  <c r="G13" i="9"/>
  <c r="G26" i="9" s="1"/>
  <c r="F13" i="9"/>
  <c r="E13" i="9"/>
  <c r="E26" i="9" s="1"/>
  <c r="D13" i="9"/>
  <c r="C13" i="9"/>
  <c r="C26" i="9" s="1"/>
  <c r="AA50" i="10"/>
  <c r="Y50" i="10"/>
  <c r="X50" i="10"/>
  <c r="Z50" i="10" s="1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AA43" i="10"/>
  <c r="Z43" i="10"/>
  <c r="Y43" i="10"/>
  <c r="Y44" i="10" s="1"/>
  <c r="X43" i="10"/>
  <c r="W43" i="10"/>
  <c r="V43" i="10"/>
  <c r="U43" i="10"/>
  <c r="T43" i="10"/>
  <c r="S43" i="10"/>
  <c r="R43" i="10"/>
  <c r="Q43" i="10"/>
  <c r="Q44" i="10" s="1"/>
  <c r="P43" i="10"/>
  <c r="O43" i="10"/>
  <c r="N43" i="10"/>
  <c r="M43" i="10"/>
  <c r="L43" i="10"/>
  <c r="K43" i="10"/>
  <c r="J43" i="10"/>
  <c r="I43" i="10"/>
  <c r="I44" i="10" s="1"/>
  <c r="H43" i="10"/>
  <c r="G43" i="10"/>
  <c r="F43" i="10"/>
  <c r="E43" i="10"/>
  <c r="D43" i="10"/>
  <c r="C43" i="10"/>
  <c r="AA37" i="10"/>
  <c r="Z37" i="10"/>
  <c r="Y37" i="10"/>
  <c r="X37" i="10"/>
  <c r="X44" i="10" s="1"/>
  <c r="W37" i="10"/>
  <c r="V37" i="10"/>
  <c r="V44" i="10" s="1"/>
  <c r="U37" i="10"/>
  <c r="U44" i="10" s="1"/>
  <c r="T37" i="10"/>
  <c r="T44" i="10" s="1"/>
  <c r="S37" i="10"/>
  <c r="R37" i="10"/>
  <c r="Q37" i="10"/>
  <c r="P37" i="10"/>
  <c r="P44" i="10" s="1"/>
  <c r="O37" i="10"/>
  <c r="N37" i="10"/>
  <c r="N44" i="10" s="1"/>
  <c r="M37" i="10"/>
  <c r="M44" i="10" s="1"/>
  <c r="L37" i="10"/>
  <c r="L44" i="10" s="1"/>
  <c r="K37" i="10"/>
  <c r="J37" i="10"/>
  <c r="I37" i="10"/>
  <c r="H37" i="10"/>
  <c r="H44" i="10" s="1"/>
  <c r="G37" i="10"/>
  <c r="F37" i="10"/>
  <c r="F44" i="10" s="1"/>
  <c r="E37" i="10"/>
  <c r="E44" i="10" s="1"/>
  <c r="D37" i="10"/>
  <c r="D44" i="10" s="1"/>
  <c r="C37" i="10"/>
  <c r="AA26" i="10"/>
  <c r="S26" i="10"/>
  <c r="K26" i="10"/>
  <c r="AA25" i="10"/>
  <c r="Y25" i="10"/>
  <c r="X25" i="10"/>
  <c r="Z25" i="10" s="1"/>
  <c r="W25" i="10"/>
  <c r="V25" i="10"/>
  <c r="U25" i="10"/>
  <c r="T25" i="10"/>
  <c r="T26" i="10" s="1"/>
  <c r="T45" i="10" s="1"/>
  <c r="S25" i="10"/>
  <c r="R25" i="10"/>
  <c r="Q25" i="10"/>
  <c r="P25" i="10"/>
  <c r="O25" i="10"/>
  <c r="N25" i="10"/>
  <c r="M25" i="10"/>
  <c r="L25" i="10"/>
  <c r="L26" i="10" s="1"/>
  <c r="L45" i="10" s="1"/>
  <c r="K25" i="10"/>
  <c r="J25" i="10"/>
  <c r="I25" i="10"/>
  <c r="H25" i="10"/>
  <c r="G25" i="10"/>
  <c r="F25" i="10"/>
  <c r="E25" i="10"/>
  <c r="D25" i="10"/>
  <c r="D26" i="10" s="1"/>
  <c r="D45" i="10" s="1"/>
  <c r="C25" i="10"/>
  <c r="AA13" i="10"/>
  <c r="Y13" i="10"/>
  <c r="Y26" i="10" s="1"/>
  <c r="X13" i="10"/>
  <c r="W13" i="10"/>
  <c r="W26" i="10" s="1"/>
  <c r="V13" i="10"/>
  <c r="U13" i="10"/>
  <c r="U26" i="10" s="1"/>
  <c r="U45" i="10" s="1"/>
  <c r="T13" i="10"/>
  <c r="S13" i="10"/>
  <c r="R13" i="10"/>
  <c r="R26" i="10" s="1"/>
  <c r="Q13" i="10"/>
  <c r="Q26" i="10" s="1"/>
  <c r="P13" i="10"/>
  <c r="P26" i="10" s="1"/>
  <c r="P45" i="10" s="1"/>
  <c r="O13" i="10"/>
  <c r="O26" i="10" s="1"/>
  <c r="N13" i="10"/>
  <c r="M13" i="10"/>
  <c r="M26" i="10" s="1"/>
  <c r="M45" i="10" s="1"/>
  <c r="L13" i="10"/>
  <c r="K13" i="10"/>
  <c r="J13" i="10"/>
  <c r="J26" i="10" s="1"/>
  <c r="I13" i="10"/>
  <c r="I26" i="10" s="1"/>
  <c r="H13" i="10"/>
  <c r="H26" i="10" s="1"/>
  <c r="H45" i="10" s="1"/>
  <c r="G13" i="10"/>
  <c r="G26" i="10" s="1"/>
  <c r="F13" i="10"/>
  <c r="E13" i="10"/>
  <c r="E26" i="10" s="1"/>
  <c r="E45" i="10" s="1"/>
  <c r="D13" i="10"/>
  <c r="C13" i="10"/>
  <c r="C26" i="10" s="1"/>
  <c r="AA50" i="11"/>
  <c r="Y50" i="11"/>
  <c r="X50" i="11"/>
  <c r="Z50" i="11" s="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P44" i="11"/>
  <c r="H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X37" i="11"/>
  <c r="W37" i="11"/>
  <c r="W44" i="11" s="1"/>
  <c r="V37" i="11"/>
  <c r="V44" i="11" s="1"/>
  <c r="U37" i="11"/>
  <c r="U44" i="11" s="1"/>
  <c r="T37" i="11"/>
  <c r="S37" i="11"/>
  <c r="R37" i="11"/>
  <c r="R44" i="11" s="1"/>
  <c r="Q37" i="11"/>
  <c r="P37" i="11"/>
  <c r="O37" i="11"/>
  <c r="O44" i="11" s="1"/>
  <c r="N37" i="11"/>
  <c r="N44" i="11" s="1"/>
  <c r="M37" i="11"/>
  <c r="M44" i="11" s="1"/>
  <c r="L37" i="11"/>
  <c r="K37" i="11"/>
  <c r="J37" i="11"/>
  <c r="J44" i="11" s="1"/>
  <c r="I37" i="11"/>
  <c r="H37" i="11"/>
  <c r="G37" i="11"/>
  <c r="G44" i="11" s="1"/>
  <c r="F37" i="11"/>
  <c r="F44" i="11" s="1"/>
  <c r="E37" i="11"/>
  <c r="E44" i="11" s="1"/>
  <c r="D37" i="11"/>
  <c r="C37" i="11"/>
  <c r="S26" i="11"/>
  <c r="P26" i="11"/>
  <c r="P45" i="11" s="1"/>
  <c r="K26" i="11"/>
  <c r="AA25" i="11"/>
  <c r="Y25" i="11"/>
  <c r="X25" i="11"/>
  <c r="Z25" i="11" s="1"/>
  <c r="W25" i="11"/>
  <c r="V25" i="11"/>
  <c r="U25" i="11"/>
  <c r="T25" i="11"/>
  <c r="T26" i="11" s="1"/>
  <c r="S25" i="11"/>
  <c r="R25" i="11"/>
  <c r="Q25" i="11"/>
  <c r="P25" i="11"/>
  <c r="O25" i="11"/>
  <c r="N25" i="11"/>
  <c r="M25" i="11"/>
  <c r="L25" i="11"/>
  <c r="L26" i="11" s="1"/>
  <c r="K25" i="11"/>
  <c r="J25" i="11"/>
  <c r="I25" i="11"/>
  <c r="H25" i="11"/>
  <c r="G25" i="11"/>
  <c r="F25" i="11"/>
  <c r="E25" i="11"/>
  <c r="D25" i="11"/>
  <c r="D26" i="11" s="1"/>
  <c r="C25" i="11"/>
  <c r="AA13" i="11"/>
  <c r="AA26" i="11" s="1"/>
  <c r="Y13" i="11"/>
  <c r="Y26" i="11" s="1"/>
  <c r="X13" i="11"/>
  <c r="W13" i="11"/>
  <c r="W26" i="11" s="1"/>
  <c r="W45" i="11" s="1"/>
  <c r="V13" i="11"/>
  <c r="U13" i="11"/>
  <c r="U26" i="11" s="1"/>
  <c r="T13" i="11"/>
  <c r="S13" i="11"/>
  <c r="R13" i="11"/>
  <c r="R26" i="11" s="1"/>
  <c r="R45" i="11" s="1"/>
  <c r="Q13" i="11"/>
  <c r="Q26" i="11" s="1"/>
  <c r="P13" i="11"/>
  <c r="O13" i="11"/>
  <c r="O26" i="11" s="1"/>
  <c r="O45" i="11" s="1"/>
  <c r="N13" i="11"/>
  <c r="M13" i="11"/>
  <c r="M26" i="11" s="1"/>
  <c r="L13" i="11"/>
  <c r="K13" i="11"/>
  <c r="J13" i="11"/>
  <c r="J26" i="11" s="1"/>
  <c r="J45" i="11" s="1"/>
  <c r="I13" i="11"/>
  <c r="I26" i="11" s="1"/>
  <c r="H13" i="11"/>
  <c r="H26" i="11" s="1"/>
  <c r="H45" i="11" s="1"/>
  <c r="G13" i="11"/>
  <c r="G26" i="11" s="1"/>
  <c r="G45" i="11" s="1"/>
  <c r="F13" i="11"/>
  <c r="E13" i="11"/>
  <c r="E26" i="11" s="1"/>
  <c r="D13" i="1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P44" i="12"/>
  <c r="J44" i="12"/>
  <c r="H44" i="12"/>
  <c r="AA43" i="12"/>
  <c r="Y43" i="12"/>
  <c r="X43" i="12"/>
  <c r="W43" i="12"/>
  <c r="V43" i="12"/>
  <c r="U43" i="12"/>
  <c r="T43" i="12"/>
  <c r="S43" i="12"/>
  <c r="R43" i="12"/>
  <c r="Q43" i="12"/>
  <c r="Q44" i="12" s="1"/>
  <c r="P43" i="12"/>
  <c r="O43" i="12"/>
  <c r="N43" i="12"/>
  <c r="M43" i="12"/>
  <c r="L43" i="12"/>
  <c r="K43" i="12"/>
  <c r="J43" i="12"/>
  <c r="I43" i="12"/>
  <c r="I44" i="12" s="1"/>
  <c r="H43" i="12"/>
  <c r="G43" i="12"/>
  <c r="F43" i="12"/>
  <c r="E43" i="12"/>
  <c r="D43" i="12"/>
  <c r="C43" i="12"/>
  <c r="AA37" i="12"/>
  <c r="Y37" i="12"/>
  <c r="X37" i="12"/>
  <c r="W37" i="12"/>
  <c r="W44" i="12" s="1"/>
  <c r="V37" i="12"/>
  <c r="V44" i="12" s="1"/>
  <c r="U37" i="12"/>
  <c r="U44" i="12" s="1"/>
  <c r="T37" i="12"/>
  <c r="S37" i="12"/>
  <c r="R37" i="12"/>
  <c r="R44" i="12" s="1"/>
  <c r="Q37" i="12"/>
  <c r="P37" i="12"/>
  <c r="O37" i="12"/>
  <c r="O44" i="12" s="1"/>
  <c r="N37" i="12"/>
  <c r="N44" i="12" s="1"/>
  <c r="M37" i="12"/>
  <c r="M44" i="12" s="1"/>
  <c r="L37" i="12"/>
  <c r="K37" i="12"/>
  <c r="J37" i="12"/>
  <c r="I37" i="12"/>
  <c r="H37" i="12"/>
  <c r="G37" i="12"/>
  <c r="G44" i="12" s="1"/>
  <c r="F37" i="12"/>
  <c r="F44" i="12" s="1"/>
  <c r="E37" i="12"/>
  <c r="E44" i="12" s="1"/>
  <c r="D37" i="12"/>
  <c r="C37" i="12"/>
  <c r="S26" i="12"/>
  <c r="P26" i="12"/>
  <c r="P45" i="12" s="1"/>
  <c r="K26" i="12"/>
  <c r="AA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M26" i="12" s="1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X13" i="12"/>
  <c r="W13" i="12"/>
  <c r="W26" i="12" s="1"/>
  <c r="W45" i="12" s="1"/>
  <c r="V13" i="12"/>
  <c r="U13" i="12"/>
  <c r="T13" i="12"/>
  <c r="S13" i="12"/>
  <c r="R13" i="12"/>
  <c r="Q13" i="12"/>
  <c r="Q26" i="12" s="1"/>
  <c r="Q45" i="12" s="1"/>
  <c r="P13" i="12"/>
  <c r="O13" i="12"/>
  <c r="N13" i="12"/>
  <c r="M13" i="12"/>
  <c r="L13" i="12"/>
  <c r="K13" i="12"/>
  <c r="J13" i="12"/>
  <c r="I13" i="12"/>
  <c r="I26" i="12" s="1"/>
  <c r="I45" i="12" s="1"/>
  <c r="H13" i="12"/>
  <c r="H26" i="12" s="1"/>
  <c r="G13" i="12"/>
  <c r="G26" i="12" s="1"/>
  <c r="G45" i="12" s="1"/>
  <c r="F13" i="12"/>
  <c r="E13" i="12"/>
  <c r="D13" i="12"/>
  <c r="C13" i="12"/>
  <c r="C26" i="12" s="1"/>
  <c r="AA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U44" i="13"/>
  <c r="R44" i="13"/>
  <c r="P44" i="13"/>
  <c r="E44" i="13"/>
  <c r="AA43" i="13"/>
  <c r="Y43" i="13"/>
  <c r="Z43" i="13" s="1"/>
  <c r="X43" i="13"/>
  <c r="W43" i="13"/>
  <c r="V43" i="13"/>
  <c r="U43" i="13"/>
  <c r="T43" i="13"/>
  <c r="S43" i="13"/>
  <c r="S44" i="13" s="1"/>
  <c r="R43" i="13"/>
  <c r="Q43" i="13"/>
  <c r="P43" i="13"/>
  <c r="O43" i="13"/>
  <c r="N43" i="13"/>
  <c r="M43" i="13"/>
  <c r="L43" i="13"/>
  <c r="K43" i="13"/>
  <c r="K44" i="13" s="1"/>
  <c r="J43" i="13"/>
  <c r="I43" i="13"/>
  <c r="H43" i="13"/>
  <c r="G43" i="13"/>
  <c r="F43" i="13"/>
  <c r="E43" i="13"/>
  <c r="D43" i="13"/>
  <c r="C43" i="13"/>
  <c r="C44" i="13" s="1"/>
  <c r="AA37" i="13"/>
  <c r="Y37" i="13"/>
  <c r="Y44" i="13" s="1"/>
  <c r="X37" i="13"/>
  <c r="Z37" i="13" s="1"/>
  <c r="W37" i="13"/>
  <c r="W44" i="13" s="1"/>
  <c r="V37" i="13"/>
  <c r="U37" i="13"/>
  <c r="T37" i="13"/>
  <c r="T44" i="13" s="1"/>
  <c r="S37" i="13"/>
  <c r="R37" i="13"/>
  <c r="Q37" i="13"/>
  <c r="Q44" i="13" s="1"/>
  <c r="P37" i="13"/>
  <c r="O37" i="13"/>
  <c r="O44" i="13" s="1"/>
  <c r="N37" i="13"/>
  <c r="M37" i="13"/>
  <c r="M44" i="13" s="1"/>
  <c r="L37" i="13"/>
  <c r="L44" i="13" s="1"/>
  <c r="K37" i="13"/>
  <c r="J37" i="13"/>
  <c r="J44" i="13" s="1"/>
  <c r="I37" i="13"/>
  <c r="I44" i="13" s="1"/>
  <c r="H37" i="13"/>
  <c r="H44" i="13" s="1"/>
  <c r="G37" i="13"/>
  <c r="G44" i="13" s="1"/>
  <c r="F37" i="13"/>
  <c r="E37" i="13"/>
  <c r="D37" i="13"/>
  <c r="D44" i="13" s="1"/>
  <c r="C37" i="13"/>
  <c r="P26" i="13"/>
  <c r="AA25" i="13"/>
  <c r="Z25" i="13"/>
  <c r="Y25" i="13"/>
  <c r="X25" i="13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Z13" i="13"/>
  <c r="Y13" i="13"/>
  <c r="X13" i="13"/>
  <c r="X26" i="13" s="1"/>
  <c r="W13" i="13"/>
  <c r="V13" i="13"/>
  <c r="U13" i="13"/>
  <c r="U26" i="13" s="1"/>
  <c r="T13" i="13"/>
  <c r="S13" i="13"/>
  <c r="S26" i="13" s="1"/>
  <c r="R13" i="13"/>
  <c r="R26" i="13" s="1"/>
  <c r="Q13" i="13"/>
  <c r="P13" i="13"/>
  <c r="O13" i="13"/>
  <c r="N13" i="13"/>
  <c r="M13" i="13"/>
  <c r="M26" i="13" s="1"/>
  <c r="L13" i="13"/>
  <c r="K13" i="13"/>
  <c r="K26" i="13" s="1"/>
  <c r="J13" i="13"/>
  <c r="J26" i="13" s="1"/>
  <c r="I13" i="13"/>
  <c r="H13" i="13"/>
  <c r="H26" i="13" s="1"/>
  <c r="G13" i="13"/>
  <c r="F13" i="13"/>
  <c r="E13" i="13"/>
  <c r="E26" i="13" s="1"/>
  <c r="E45" i="13" s="1"/>
  <c r="D13" i="13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P44" i="14"/>
  <c r="J44" i="14"/>
  <c r="H44" i="14"/>
  <c r="E44" i="14"/>
  <c r="AA43" i="14"/>
  <c r="Y43" i="14"/>
  <c r="X43" i="14"/>
  <c r="Z43" i="14" s="1"/>
  <c r="W43" i="14"/>
  <c r="V43" i="14"/>
  <c r="U43" i="14"/>
  <c r="T43" i="14"/>
  <c r="S43" i="14"/>
  <c r="R43" i="14"/>
  <c r="Q43" i="14"/>
  <c r="P43" i="14"/>
  <c r="O43" i="14"/>
  <c r="N43" i="14"/>
  <c r="M43" i="14"/>
  <c r="L43" i="14"/>
  <c r="K43" i="14"/>
  <c r="K44" i="14" s="1"/>
  <c r="J43" i="14"/>
  <c r="I43" i="14"/>
  <c r="H43" i="14"/>
  <c r="G43" i="14"/>
  <c r="F43" i="14"/>
  <c r="E43" i="14"/>
  <c r="D43" i="14"/>
  <c r="C43" i="14"/>
  <c r="AA37" i="14"/>
  <c r="Y37" i="14"/>
  <c r="Y44" i="14" s="1"/>
  <c r="X37" i="14"/>
  <c r="Z37" i="14" s="1"/>
  <c r="W37" i="14"/>
  <c r="V37" i="14"/>
  <c r="V44" i="14" s="1"/>
  <c r="U37" i="14"/>
  <c r="U44" i="14" s="1"/>
  <c r="T37" i="14"/>
  <c r="T44" i="14" s="1"/>
  <c r="S37" i="14"/>
  <c r="R37" i="14"/>
  <c r="R44" i="14" s="1"/>
  <c r="Q37" i="14"/>
  <c r="Q44" i="14" s="1"/>
  <c r="P37" i="14"/>
  <c r="O37" i="14"/>
  <c r="N37" i="14"/>
  <c r="N44" i="14" s="1"/>
  <c r="M37" i="14"/>
  <c r="M44" i="14" s="1"/>
  <c r="L37" i="14"/>
  <c r="L44" i="14" s="1"/>
  <c r="K37" i="14"/>
  <c r="J37" i="14"/>
  <c r="I37" i="14"/>
  <c r="I44" i="14" s="1"/>
  <c r="H37" i="14"/>
  <c r="G37" i="14"/>
  <c r="F37" i="14"/>
  <c r="F44" i="14" s="1"/>
  <c r="E37" i="14"/>
  <c r="D37" i="14"/>
  <c r="D44" i="14" s="1"/>
  <c r="C37" i="14"/>
  <c r="P26" i="14"/>
  <c r="P45" i="14" s="1"/>
  <c r="H26" i="14"/>
  <c r="AA25" i="14"/>
  <c r="Y25" i="14"/>
  <c r="Z25" i="14" s="1"/>
  <c r="X25" i="14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AA26" i="14" s="1"/>
  <c r="Z13" i="14"/>
  <c r="Y13" i="14"/>
  <c r="X13" i="14"/>
  <c r="X26" i="14" s="1"/>
  <c r="W13" i="14"/>
  <c r="W26" i="14" s="1"/>
  <c r="V13" i="14"/>
  <c r="U13" i="14"/>
  <c r="U26" i="14" s="1"/>
  <c r="U45" i="14" s="1"/>
  <c r="T13" i="14"/>
  <c r="S13" i="14"/>
  <c r="S26" i="14" s="1"/>
  <c r="R13" i="14"/>
  <c r="R26" i="14" s="1"/>
  <c r="Q13" i="14"/>
  <c r="P13" i="14"/>
  <c r="O13" i="14"/>
  <c r="O26" i="14" s="1"/>
  <c r="N13" i="14"/>
  <c r="M13" i="14"/>
  <c r="M26" i="14" s="1"/>
  <c r="L13" i="14"/>
  <c r="K13" i="14"/>
  <c r="K26" i="14" s="1"/>
  <c r="J13" i="14"/>
  <c r="J26" i="14" s="1"/>
  <c r="I13" i="14"/>
  <c r="H13" i="14"/>
  <c r="G13" i="14"/>
  <c r="G26" i="14" s="1"/>
  <c r="F13" i="14"/>
  <c r="E13" i="14"/>
  <c r="E26" i="14" s="1"/>
  <c r="D13" i="14"/>
  <c r="C13" i="14"/>
  <c r="C26" i="14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X37" i="15"/>
  <c r="W37" i="15"/>
  <c r="W44" i="15" s="1"/>
  <c r="V37" i="15"/>
  <c r="U37" i="15"/>
  <c r="U44" i="15" s="1"/>
  <c r="T37" i="15"/>
  <c r="T44" i="15" s="1"/>
  <c r="S37" i="15"/>
  <c r="R37" i="15"/>
  <c r="R44" i="15" s="1"/>
  <c r="Q37" i="15"/>
  <c r="P37" i="15"/>
  <c r="P44" i="15" s="1"/>
  <c r="O37" i="15"/>
  <c r="O44" i="15" s="1"/>
  <c r="N37" i="15"/>
  <c r="M37" i="15"/>
  <c r="M44" i="15" s="1"/>
  <c r="L37" i="15"/>
  <c r="L44" i="15" s="1"/>
  <c r="K37" i="15"/>
  <c r="J37" i="15"/>
  <c r="J44" i="15" s="1"/>
  <c r="I37" i="15"/>
  <c r="H37" i="15"/>
  <c r="H44" i="15" s="1"/>
  <c r="G37" i="15"/>
  <c r="G44" i="15" s="1"/>
  <c r="F37" i="15"/>
  <c r="E37" i="15"/>
  <c r="E44" i="15" s="1"/>
  <c r="D37" i="15"/>
  <c r="D44" i="15" s="1"/>
  <c r="C37" i="15"/>
  <c r="AA26" i="15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D26" i="15" s="1"/>
  <c r="C25" i="15"/>
  <c r="AA13" i="15"/>
  <c r="Y13" i="15"/>
  <c r="Y26" i="15" s="1"/>
  <c r="X13" i="15"/>
  <c r="X26" i="15" s="1"/>
  <c r="W13" i="15"/>
  <c r="W26" i="15" s="1"/>
  <c r="V13" i="15"/>
  <c r="V26" i="15" s="1"/>
  <c r="U13" i="15"/>
  <c r="U26" i="15" s="1"/>
  <c r="T13" i="15"/>
  <c r="S13" i="15"/>
  <c r="S26" i="15" s="1"/>
  <c r="R13" i="15"/>
  <c r="R26" i="15" s="1"/>
  <c r="Q13" i="15"/>
  <c r="Q26" i="15" s="1"/>
  <c r="P13" i="15"/>
  <c r="P26" i="15" s="1"/>
  <c r="O13" i="15"/>
  <c r="O26" i="15" s="1"/>
  <c r="N13" i="15"/>
  <c r="N26" i="15" s="1"/>
  <c r="M13" i="15"/>
  <c r="M26" i="15" s="1"/>
  <c r="L13" i="15"/>
  <c r="K13" i="15"/>
  <c r="K26" i="15" s="1"/>
  <c r="J13" i="15"/>
  <c r="J26" i="15" s="1"/>
  <c r="I13" i="15"/>
  <c r="I26" i="15" s="1"/>
  <c r="H13" i="15"/>
  <c r="H26" i="15" s="1"/>
  <c r="G13" i="15"/>
  <c r="G26" i="15" s="1"/>
  <c r="F13" i="15"/>
  <c r="F26" i="15" s="1"/>
  <c r="E13" i="15"/>
  <c r="E26" i="15" s="1"/>
  <c r="D13" i="15"/>
  <c r="C13" i="15"/>
  <c r="C26" i="15" s="1"/>
  <c r="AA50" i="16"/>
  <c r="Y50" i="16"/>
  <c r="X50" i="16"/>
  <c r="Z50" i="16" s="1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3" i="16"/>
  <c r="Z43" i="16"/>
  <c r="Y43" i="16"/>
  <c r="Y44" i="16" s="1"/>
  <c r="X43" i="16"/>
  <c r="W43" i="16"/>
  <c r="V43" i="16"/>
  <c r="U43" i="16"/>
  <c r="T43" i="16"/>
  <c r="S43" i="16"/>
  <c r="R43" i="16"/>
  <c r="Q43" i="16"/>
  <c r="Q44" i="16" s="1"/>
  <c r="P43" i="16"/>
  <c r="O43" i="16"/>
  <c r="N43" i="16"/>
  <c r="M43" i="16"/>
  <c r="L43" i="16"/>
  <c r="K43" i="16"/>
  <c r="J43" i="16"/>
  <c r="I43" i="16"/>
  <c r="I44" i="16" s="1"/>
  <c r="H43" i="16"/>
  <c r="G43" i="16"/>
  <c r="F43" i="16"/>
  <c r="E43" i="16"/>
  <c r="D43" i="16"/>
  <c r="C43" i="16"/>
  <c r="AA37" i="16"/>
  <c r="AA44" i="16" s="1"/>
  <c r="Z37" i="16"/>
  <c r="Y37" i="16"/>
  <c r="X37" i="16"/>
  <c r="X44" i="16" s="1"/>
  <c r="Z44" i="16" s="1"/>
  <c r="W37" i="16"/>
  <c r="V37" i="16"/>
  <c r="V44" i="16" s="1"/>
  <c r="U37" i="16"/>
  <c r="U44" i="16" s="1"/>
  <c r="T37" i="16"/>
  <c r="S37" i="16"/>
  <c r="S44" i="16" s="1"/>
  <c r="R37" i="16"/>
  <c r="R44" i="16" s="1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H37" i="16"/>
  <c r="H44" i="16" s="1"/>
  <c r="G37" i="16"/>
  <c r="F37" i="16"/>
  <c r="F44" i="16" s="1"/>
  <c r="E37" i="16"/>
  <c r="E44" i="16" s="1"/>
  <c r="D37" i="16"/>
  <c r="C37" i="16"/>
  <c r="C44" i="16" s="1"/>
  <c r="AA26" i="16"/>
  <c r="AA25" i="16"/>
  <c r="Y25" i="16"/>
  <c r="X25" i="16"/>
  <c r="Z25" i="16" s="1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Y45" i="16" s="1"/>
  <c r="X13" i="16"/>
  <c r="X26" i="16" s="1"/>
  <c r="W13" i="16"/>
  <c r="W26" i="16" s="1"/>
  <c r="V13" i="16"/>
  <c r="V26" i="16" s="1"/>
  <c r="V45" i="16" s="1"/>
  <c r="U13" i="16"/>
  <c r="U26" i="16" s="1"/>
  <c r="U45" i="16" s="1"/>
  <c r="T13" i="16"/>
  <c r="S13" i="16"/>
  <c r="S26" i="16" s="1"/>
  <c r="S45" i="16" s="1"/>
  <c r="R13" i="16"/>
  <c r="R26" i="16" s="1"/>
  <c r="Q13" i="16"/>
  <c r="Q26" i="16" s="1"/>
  <c r="Q45" i="16" s="1"/>
  <c r="P13" i="16"/>
  <c r="P26" i="16" s="1"/>
  <c r="O13" i="16"/>
  <c r="O26" i="16" s="1"/>
  <c r="N13" i="16"/>
  <c r="N26" i="16" s="1"/>
  <c r="N45" i="16" s="1"/>
  <c r="M13" i="16"/>
  <c r="M26" i="16" s="1"/>
  <c r="M45" i="16" s="1"/>
  <c r="L13" i="16"/>
  <c r="K13" i="16"/>
  <c r="K26" i="16" s="1"/>
  <c r="K45" i="16" s="1"/>
  <c r="J13" i="16"/>
  <c r="J26" i="16" s="1"/>
  <c r="I13" i="16"/>
  <c r="I26" i="16" s="1"/>
  <c r="I45" i="16" s="1"/>
  <c r="H13" i="16"/>
  <c r="H26" i="16" s="1"/>
  <c r="G13" i="16"/>
  <c r="G26" i="16" s="1"/>
  <c r="F13" i="16"/>
  <c r="F26" i="16" s="1"/>
  <c r="F45" i="16" s="1"/>
  <c r="E13" i="16"/>
  <c r="E26" i="16" s="1"/>
  <c r="E45" i="16" s="1"/>
  <c r="D13" i="16"/>
  <c r="C13" i="16"/>
  <c r="C26" i="16" s="1"/>
  <c r="C45" i="16" s="1"/>
  <c r="AA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P44" i="17"/>
  <c r="AA43" i="17"/>
  <c r="Z43" i="17"/>
  <c r="Y43" i="17"/>
  <c r="Y44" i="17" s="1"/>
  <c r="X43" i="17"/>
  <c r="W43" i="17"/>
  <c r="V43" i="17"/>
  <c r="U43" i="17"/>
  <c r="T43" i="17"/>
  <c r="S43" i="17"/>
  <c r="R43" i="17"/>
  <c r="Q43" i="17"/>
  <c r="Q44" i="17" s="1"/>
  <c r="P43" i="17"/>
  <c r="O43" i="17"/>
  <c r="N43" i="17"/>
  <c r="M43" i="17"/>
  <c r="L43" i="17"/>
  <c r="K43" i="17"/>
  <c r="J43" i="17"/>
  <c r="I43" i="17"/>
  <c r="I44" i="17" s="1"/>
  <c r="H43" i="17"/>
  <c r="G43" i="17"/>
  <c r="F43" i="17"/>
  <c r="E43" i="17"/>
  <c r="D43" i="17"/>
  <c r="C43" i="17"/>
  <c r="AA37" i="17"/>
  <c r="AA44" i="17" s="1"/>
  <c r="Y37" i="17"/>
  <c r="X37" i="17"/>
  <c r="Z37" i="17" s="1"/>
  <c r="W37" i="17"/>
  <c r="W44" i="17" s="1"/>
  <c r="V37" i="17"/>
  <c r="U37" i="17"/>
  <c r="T37" i="17"/>
  <c r="T44" i="17" s="1"/>
  <c r="S37" i="17"/>
  <c r="S44" i="17" s="1"/>
  <c r="R37" i="17"/>
  <c r="R44" i="17" s="1"/>
  <c r="Q37" i="17"/>
  <c r="P37" i="17"/>
  <c r="O37" i="17"/>
  <c r="O44" i="17" s="1"/>
  <c r="N37" i="17"/>
  <c r="M37" i="17"/>
  <c r="L37" i="17"/>
  <c r="L44" i="17" s="1"/>
  <c r="K37" i="17"/>
  <c r="K44" i="17" s="1"/>
  <c r="J37" i="17"/>
  <c r="J44" i="17" s="1"/>
  <c r="I37" i="17"/>
  <c r="H37" i="17"/>
  <c r="H44" i="17" s="1"/>
  <c r="G37" i="17"/>
  <c r="G44" i="17" s="1"/>
  <c r="F37" i="17"/>
  <c r="E37" i="17"/>
  <c r="D37" i="17"/>
  <c r="D44" i="17" s="1"/>
  <c r="C37" i="17"/>
  <c r="C44" i="17" s="1"/>
  <c r="AA26" i="17"/>
  <c r="S26" i="17"/>
  <c r="K26" i="17"/>
  <c r="E26" i="17"/>
  <c r="C26" i="17"/>
  <c r="AA25" i="17"/>
  <c r="Y25" i="17"/>
  <c r="X25" i="17"/>
  <c r="Z25" i="17" s="1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Y13" i="17"/>
  <c r="Y26" i="17" s="1"/>
  <c r="X13" i="17"/>
  <c r="X26" i="17" s="1"/>
  <c r="W13" i="17"/>
  <c r="W26" i="17" s="1"/>
  <c r="V13" i="17"/>
  <c r="V26" i="17" s="1"/>
  <c r="U13" i="17"/>
  <c r="U26" i="17" s="1"/>
  <c r="T13" i="17"/>
  <c r="S13" i="17"/>
  <c r="R13" i="17"/>
  <c r="R26" i="17" s="1"/>
  <c r="Q13" i="17"/>
  <c r="Q26" i="17" s="1"/>
  <c r="P13" i="17"/>
  <c r="P26" i="17" s="1"/>
  <c r="P45" i="17" s="1"/>
  <c r="O13" i="17"/>
  <c r="O26" i="17" s="1"/>
  <c r="N13" i="17"/>
  <c r="N26" i="17" s="1"/>
  <c r="M13" i="17"/>
  <c r="M26" i="17" s="1"/>
  <c r="L13" i="17"/>
  <c r="K13" i="17"/>
  <c r="J13" i="17"/>
  <c r="J26" i="17" s="1"/>
  <c r="I13" i="17"/>
  <c r="I26" i="17" s="1"/>
  <c r="H13" i="17"/>
  <c r="G13" i="17"/>
  <c r="G26" i="17" s="1"/>
  <c r="F13" i="17"/>
  <c r="F26" i="17" s="1"/>
  <c r="E13" i="17"/>
  <c r="D13" i="17"/>
  <c r="C13" i="17"/>
  <c r="AA50" i="18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H44" i="18"/>
  <c r="AA43" i="18"/>
  <c r="Z43" i="18"/>
  <c r="Y43" i="18"/>
  <c r="X43" i="18"/>
  <c r="W43" i="18"/>
  <c r="V43" i="18"/>
  <c r="U43" i="18"/>
  <c r="T43" i="18"/>
  <c r="S43" i="18"/>
  <c r="R43" i="18"/>
  <c r="Q43" i="18"/>
  <c r="P43" i="18"/>
  <c r="O43" i="18"/>
  <c r="N43" i="18"/>
  <c r="M43" i="18"/>
  <c r="L43" i="18"/>
  <c r="K43" i="18"/>
  <c r="J43" i="18"/>
  <c r="I43" i="18"/>
  <c r="H43" i="18"/>
  <c r="G43" i="18"/>
  <c r="F43" i="18"/>
  <c r="E43" i="18"/>
  <c r="D43" i="18"/>
  <c r="C43" i="18"/>
  <c r="AA37" i="18"/>
  <c r="Y37" i="18"/>
  <c r="X37" i="18"/>
  <c r="Z37" i="18" s="1"/>
  <c r="W37" i="18"/>
  <c r="W44" i="18" s="1"/>
  <c r="V37" i="18"/>
  <c r="U37" i="18"/>
  <c r="U44" i="18" s="1"/>
  <c r="T37" i="18"/>
  <c r="S37" i="18"/>
  <c r="S44" i="18" s="1"/>
  <c r="R37" i="18"/>
  <c r="Q37" i="18"/>
  <c r="P37" i="18"/>
  <c r="P44" i="18" s="1"/>
  <c r="O37" i="18"/>
  <c r="O44" i="18" s="1"/>
  <c r="N37" i="18"/>
  <c r="M37" i="18"/>
  <c r="M44" i="18" s="1"/>
  <c r="L37" i="18"/>
  <c r="K37" i="18"/>
  <c r="K44" i="18" s="1"/>
  <c r="J37" i="18"/>
  <c r="I37" i="18"/>
  <c r="H37" i="18"/>
  <c r="G37" i="18"/>
  <c r="G44" i="18" s="1"/>
  <c r="F37" i="18"/>
  <c r="E37" i="18"/>
  <c r="E44" i="18" s="1"/>
  <c r="D37" i="18"/>
  <c r="D44" i="18" s="1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L26" i="18" s="1"/>
  <c r="K25" i="18"/>
  <c r="J25" i="18"/>
  <c r="I25" i="18"/>
  <c r="H25" i="18"/>
  <c r="G25" i="18"/>
  <c r="F25" i="18"/>
  <c r="E25" i="18"/>
  <c r="D25" i="18"/>
  <c r="D26" i="18" s="1"/>
  <c r="D45" i="18" s="1"/>
  <c r="C25" i="18"/>
  <c r="AA13" i="18"/>
  <c r="AA26" i="18" s="1"/>
  <c r="Y13" i="18"/>
  <c r="Y26" i="18" s="1"/>
  <c r="X13" i="18"/>
  <c r="W13" i="18"/>
  <c r="W26" i="18" s="1"/>
  <c r="V13" i="18"/>
  <c r="V26" i="18" s="1"/>
  <c r="U13" i="18"/>
  <c r="U26" i="18" s="1"/>
  <c r="U45" i="18" s="1"/>
  <c r="T13" i="18"/>
  <c r="S13" i="18"/>
  <c r="S26" i="18" s="1"/>
  <c r="R13" i="18"/>
  <c r="R26" i="18" s="1"/>
  <c r="Q13" i="18"/>
  <c r="Q26" i="18" s="1"/>
  <c r="P13" i="18"/>
  <c r="O13" i="18"/>
  <c r="O26" i="18" s="1"/>
  <c r="N13" i="18"/>
  <c r="N26" i="18" s="1"/>
  <c r="M13" i="18"/>
  <c r="M26" i="18" s="1"/>
  <c r="M45" i="18" s="1"/>
  <c r="L13" i="18"/>
  <c r="K13" i="18"/>
  <c r="K26" i="18" s="1"/>
  <c r="K45" i="18" s="1"/>
  <c r="J13" i="18"/>
  <c r="J26" i="18" s="1"/>
  <c r="I13" i="18"/>
  <c r="I26" i="18" s="1"/>
  <c r="H13" i="18"/>
  <c r="G13" i="18"/>
  <c r="G26" i="18" s="1"/>
  <c r="F13" i="18"/>
  <c r="F26" i="18" s="1"/>
  <c r="E13" i="18"/>
  <c r="E26" i="18" s="1"/>
  <c r="E45" i="18" s="1"/>
  <c r="D13" i="18"/>
  <c r="C13" i="18"/>
  <c r="C26" i="18" s="1"/>
  <c r="AA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X44" i="19"/>
  <c r="H44" i="19"/>
  <c r="AA43" i="19"/>
  <c r="Z43" i="19"/>
  <c r="Y43" i="19"/>
  <c r="Y44" i="19" s="1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I44" i="19" s="1"/>
  <c r="I45" i="19" s="1"/>
  <c r="H43" i="19"/>
  <c r="G43" i="19"/>
  <c r="F43" i="19"/>
  <c r="E43" i="19"/>
  <c r="D43" i="19"/>
  <c r="C43" i="19"/>
  <c r="AA37" i="19"/>
  <c r="AA44" i="19" s="1"/>
  <c r="Z37" i="19"/>
  <c r="Y37" i="19"/>
  <c r="X37" i="19"/>
  <c r="W37" i="19"/>
  <c r="W44" i="19" s="1"/>
  <c r="V37" i="19"/>
  <c r="V44" i="19" s="1"/>
  <c r="U37" i="19"/>
  <c r="U44" i="19" s="1"/>
  <c r="T37" i="19"/>
  <c r="S37" i="19"/>
  <c r="S44" i="19" s="1"/>
  <c r="R37" i="19"/>
  <c r="R44" i="19" s="1"/>
  <c r="Q37" i="19"/>
  <c r="P37" i="19"/>
  <c r="P44" i="19" s="1"/>
  <c r="O37" i="19"/>
  <c r="O44" i="19" s="1"/>
  <c r="N37" i="19"/>
  <c r="N44" i="19" s="1"/>
  <c r="M37" i="19"/>
  <c r="M44" i="19" s="1"/>
  <c r="L37" i="19"/>
  <c r="K37" i="19"/>
  <c r="K44" i="19" s="1"/>
  <c r="J37" i="19"/>
  <c r="J44" i="19" s="1"/>
  <c r="I37" i="19"/>
  <c r="H37" i="19"/>
  <c r="G37" i="19"/>
  <c r="G44" i="19" s="1"/>
  <c r="F37" i="19"/>
  <c r="F44" i="19" s="1"/>
  <c r="E37" i="19"/>
  <c r="E44" i="19" s="1"/>
  <c r="D37" i="19"/>
  <c r="C37" i="19"/>
  <c r="C44" i="19" s="1"/>
  <c r="AA26" i="19"/>
  <c r="AA45" i="19" s="1"/>
  <c r="U26" i="19"/>
  <c r="C26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Y13" i="19"/>
  <c r="Y26" i="19" s="1"/>
  <c r="X13" i="19"/>
  <c r="X26" i="19" s="1"/>
  <c r="Z26" i="19" s="1"/>
  <c r="W13" i="19"/>
  <c r="W26" i="19" s="1"/>
  <c r="V13" i="19"/>
  <c r="V26" i="19" s="1"/>
  <c r="U13" i="19"/>
  <c r="T13" i="19"/>
  <c r="S13" i="19"/>
  <c r="S26" i="19" s="1"/>
  <c r="R13" i="19"/>
  <c r="R26" i="19" s="1"/>
  <c r="Q13" i="19"/>
  <c r="Q26" i="19" s="1"/>
  <c r="P13" i="19"/>
  <c r="P26" i="19" s="1"/>
  <c r="P45" i="19" s="1"/>
  <c r="O13" i="19"/>
  <c r="O26" i="19" s="1"/>
  <c r="N13" i="19"/>
  <c r="N26" i="19" s="1"/>
  <c r="M13" i="19"/>
  <c r="M26" i="19" s="1"/>
  <c r="L13" i="19"/>
  <c r="K13" i="19"/>
  <c r="K26" i="19" s="1"/>
  <c r="J13" i="19"/>
  <c r="J26" i="19" s="1"/>
  <c r="I13" i="19"/>
  <c r="I26" i="19" s="1"/>
  <c r="H13" i="19"/>
  <c r="H26" i="19" s="1"/>
  <c r="H45" i="19" s="1"/>
  <c r="G13" i="19"/>
  <c r="G26" i="19" s="1"/>
  <c r="F13" i="19"/>
  <c r="F26" i="19" s="1"/>
  <c r="E13" i="19"/>
  <c r="E26" i="19" s="1"/>
  <c r="D13" i="19"/>
  <c r="C13" i="19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P44" i="20"/>
  <c r="AA43" i="20"/>
  <c r="Y43" i="20"/>
  <c r="Y44" i="20" s="1"/>
  <c r="Y45" i="20" s="1"/>
  <c r="X43" i="20"/>
  <c r="W43" i="20"/>
  <c r="V43" i="20"/>
  <c r="U43" i="20"/>
  <c r="T43" i="20"/>
  <c r="S43" i="20"/>
  <c r="R43" i="20"/>
  <c r="Q43" i="20"/>
  <c r="Q44" i="20" s="1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Z37" i="20"/>
  <c r="Y37" i="20"/>
  <c r="X37" i="20"/>
  <c r="X44" i="20" s="1"/>
  <c r="W37" i="20"/>
  <c r="V37" i="20"/>
  <c r="V44" i="20" s="1"/>
  <c r="U37" i="20"/>
  <c r="T37" i="20"/>
  <c r="T44" i="20" s="1"/>
  <c r="S37" i="20"/>
  <c r="R37" i="20"/>
  <c r="R44" i="20" s="1"/>
  <c r="Q37" i="20"/>
  <c r="P37" i="20"/>
  <c r="O37" i="20"/>
  <c r="N37" i="20"/>
  <c r="N44" i="20" s="1"/>
  <c r="M37" i="20"/>
  <c r="L37" i="20"/>
  <c r="L44" i="20" s="1"/>
  <c r="K37" i="20"/>
  <c r="J37" i="20"/>
  <c r="J44" i="20" s="1"/>
  <c r="I37" i="20"/>
  <c r="H37" i="20"/>
  <c r="H44" i="20" s="1"/>
  <c r="G37" i="20"/>
  <c r="F37" i="20"/>
  <c r="F44" i="20" s="1"/>
  <c r="E37" i="20"/>
  <c r="D37" i="20"/>
  <c r="D44" i="20" s="1"/>
  <c r="C37" i="20"/>
  <c r="U26" i="20"/>
  <c r="M26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Y13" i="20"/>
  <c r="Y26" i="20" s="1"/>
  <c r="X13" i="20"/>
  <c r="W13" i="20"/>
  <c r="W26" i="20" s="1"/>
  <c r="V13" i="20"/>
  <c r="V26" i="20" s="1"/>
  <c r="U13" i="20"/>
  <c r="T13" i="20"/>
  <c r="T26" i="20" s="1"/>
  <c r="T45" i="20" s="1"/>
  <c r="S13" i="20"/>
  <c r="S26" i="20" s="1"/>
  <c r="R13" i="20"/>
  <c r="R26" i="20" s="1"/>
  <c r="Q13" i="20"/>
  <c r="Q26" i="20" s="1"/>
  <c r="P13" i="20"/>
  <c r="P26" i="20" s="1"/>
  <c r="O13" i="20"/>
  <c r="O26" i="20" s="1"/>
  <c r="N13" i="20"/>
  <c r="M13" i="20"/>
  <c r="L13" i="20"/>
  <c r="K13" i="20"/>
  <c r="K26" i="20" s="1"/>
  <c r="J13" i="20"/>
  <c r="J26" i="20" s="1"/>
  <c r="I13" i="20"/>
  <c r="I26" i="20" s="1"/>
  <c r="H13" i="20"/>
  <c r="H26" i="20" s="1"/>
  <c r="G13" i="20"/>
  <c r="G26" i="20" s="1"/>
  <c r="F13" i="20"/>
  <c r="F26" i="20" s="1"/>
  <c r="E13" i="20"/>
  <c r="E26" i="20" s="1"/>
  <c r="D13" i="20"/>
  <c r="C13" i="20"/>
  <c r="C26" i="20" s="1"/>
  <c r="AA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Q44" i="21"/>
  <c r="Q45" i="21" s="1"/>
  <c r="AA43" i="21"/>
  <c r="Y43" i="21"/>
  <c r="X43" i="21"/>
  <c r="Z43" i="21" s="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Y37" i="21"/>
  <c r="Y44" i="21" s="1"/>
  <c r="X37" i="21"/>
  <c r="Z37" i="21" s="1"/>
  <c r="W37" i="21"/>
  <c r="W44" i="21" s="1"/>
  <c r="V37" i="21"/>
  <c r="V44" i="21" s="1"/>
  <c r="U37" i="21"/>
  <c r="U44" i="21" s="1"/>
  <c r="T37" i="21"/>
  <c r="T44" i="21" s="1"/>
  <c r="S37" i="21"/>
  <c r="S44" i="21" s="1"/>
  <c r="R37" i="21"/>
  <c r="R44" i="21" s="1"/>
  <c r="Q37" i="21"/>
  <c r="P37" i="21"/>
  <c r="P44" i="21" s="1"/>
  <c r="O37" i="21"/>
  <c r="O44" i="21" s="1"/>
  <c r="N37" i="21"/>
  <c r="M37" i="21"/>
  <c r="M44" i="21" s="1"/>
  <c r="L37" i="21"/>
  <c r="K37" i="21"/>
  <c r="K44" i="21" s="1"/>
  <c r="J37" i="21"/>
  <c r="I37" i="21"/>
  <c r="H37" i="21"/>
  <c r="H44" i="21" s="1"/>
  <c r="G37" i="21"/>
  <c r="G44" i="21" s="1"/>
  <c r="F37" i="21"/>
  <c r="E37" i="21"/>
  <c r="E44" i="21" s="1"/>
  <c r="D37" i="21"/>
  <c r="D44" i="21" s="1"/>
  <c r="C37" i="21"/>
  <c r="C44" i="21" s="1"/>
  <c r="AA25" i="21"/>
  <c r="Y25" i="21"/>
  <c r="X25" i="21"/>
  <c r="Z25" i="21" s="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AA26" i="21" s="1"/>
  <c r="Y13" i="21"/>
  <c r="Y26" i="21" s="1"/>
  <c r="X13" i="21"/>
  <c r="Z13" i="21" s="1"/>
  <c r="W13" i="21"/>
  <c r="W26" i="21" s="1"/>
  <c r="W45" i="21" s="1"/>
  <c r="V13" i="21"/>
  <c r="V26" i="21" s="1"/>
  <c r="V45" i="21" s="1"/>
  <c r="U13" i="21"/>
  <c r="U26" i="21" s="1"/>
  <c r="T13" i="21"/>
  <c r="S13" i="21"/>
  <c r="S26" i="21" s="1"/>
  <c r="R13" i="21"/>
  <c r="Q13" i="21"/>
  <c r="Q26" i="21" s="1"/>
  <c r="P13" i="21"/>
  <c r="O13" i="21"/>
  <c r="O26" i="21" s="1"/>
  <c r="O45" i="21" s="1"/>
  <c r="N13" i="21"/>
  <c r="N26" i="21" s="1"/>
  <c r="M13" i="21"/>
  <c r="M26" i="21" s="1"/>
  <c r="L13" i="21"/>
  <c r="K13" i="21"/>
  <c r="K26" i="21" s="1"/>
  <c r="J13" i="21"/>
  <c r="I13" i="21"/>
  <c r="I26" i="21" s="1"/>
  <c r="H13" i="21"/>
  <c r="H26" i="21" s="1"/>
  <c r="H45" i="21" s="1"/>
  <c r="G13" i="21"/>
  <c r="G26" i="21" s="1"/>
  <c r="G45" i="21" s="1"/>
  <c r="F13" i="21"/>
  <c r="E13" i="21"/>
  <c r="E26" i="21" s="1"/>
  <c r="D13" i="21"/>
  <c r="C13" i="21"/>
  <c r="C26" i="21" s="1"/>
  <c r="AA50" i="22"/>
  <c r="Y50" i="22"/>
  <c r="X50" i="22"/>
  <c r="Z50" i="22" s="1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C50" i="22"/>
  <c r="Y44" i="22"/>
  <c r="AA43" i="22"/>
  <c r="AA44" i="22" s="1"/>
  <c r="Z43" i="22"/>
  <c r="Y43" i="22"/>
  <c r="X43" i="22"/>
  <c r="W43" i="22"/>
  <c r="V43" i="22"/>
  <c r="U43" i="22"/>
  <c r="T43" i="22"/>
  <c r="S43" i="22"/>
  <c r="R43" i="22"/>
  <c r="Q43" i="22"/>
  <c r="P43" i="22"/>
  <c r="O43" i="22"/>
  <c r="N43" i="22"/>
  <c r="M43" i="22"/>
  <c r="L43" i="22"/>
  <c r="K43" i="22"/>
  <c r="K44" i="22" s="1"/>
  <c r="J43" i="22"/>
  <c r="I43" i="22"/>
  <c r="H43" i="22"/>
  <c r="G43" i="22"/>
  <c r="F43" i="22"/>
  <c r="E43" i="22"/>
  <c r="D43" i="22"/>
  <c r="C43" i="22"/>
  <c r="AA37" i="22"/>
  <c r="Y37" i="22"/>
  <c r="X37" i="22"/>
  <c r="W37" i="22"/>
  <c r="V37" i="22"/>
  <c r="V44" i="22" s="1"/>
  <c r="U37" i="22"/>
  <c r="U44" i="22" s="1"/>
  <c r="T37" i="22"/>
  <c r="T44" i="22" s="1"/>
  <c r="S37" i="22"/>
  <c r="S44" i="22" s="1"/>
  <c r="R37" i="22"/>
  <c r="R44" i="22" s="1"/>
  <c r="Q37" i="22"/>
  <c r="P37" i="22"/>
  <c r="P44" i="22" s="1"/>
  <c r="O37" i="22"/>
  <c r="N37" i="22"/>
  <c r="N44" i="22" s="1"/>
  <c r="M37" i="22"/>
  <c r="L37" i="22"/>
  <c r="L44" i="22" s="1"/>
  <c r="K37" i="22"/>
  <c r="J37" i="22"/>
  <c r="J44" i="22" s="1"/>
  <c r="I37" i="22"/>
  <c r="H37" i="22"/>
  <c r="H44" i="22" s="1"/>
  <c r="G37" i="22"/>
  <c r="F37" i="22"/>
  <c r="F44" i="22" s="1"/>
  <c r="E37" i="22"/>
  <c r="D37" i="22"/>
  <c r="D44" i="22" s="1"/>
  <c r="C37" i="22"/>
  <c r="C44" i="22" s="1"/>
  <c r="V26" i="22"/>
  <c r="T26" i="22"/>
  <c r="T45" i="22" s="1"/>
  <c r="F26" i="22"/>
  <c r="D26" i="22"/>
  <c r="AA25" i="22"/>
  <c r="Y25" i="22"/>
  <c r="X25" i="22"/>
  <c r="Z25" i="22" s="1"/>
  <c r="W25" i="22"/>
  <c r="V25" i="22"/>
  <c r="U25" i="22"/>
  <c r="T25" i="22"/>
  <c r="S25" i="22"/>
  <c r="R25" i="22"/>
  <c r="Q25" i="22"/>
  <c r="P25" i="22"/>
  <c r="O25" i="22"/>
  <c r="N25" i="22"/>
  <c r="M25" i="22"/>
  <c r="L25" i="22"/>
  <c r="K25" i="22"/>
  <c r="J25" i="22"/>
  <c r="I25" i="22"/>
  <c r="H25" i="22"/>
  <c r="G25" i="22"/>
  <c r="F25" i="22"/>
  <c r="E25" i="22"/>
  <c r="D25" i="22"/>
  <c r="C25" i="22"/>
  <c r="AA13" i="22"/>
  <c r="Y13" i="22"/>
  <c r="Y26" i="22" s="1"/>
  <c r="X13" i="22"/>
  <c r="X26" i="22" s="1"/>
  <c r="W13" i="22"/>
  <c r="V13" i="22"/>
  <c r="U13" i="22"/>
  <c r="U26" i="22" s="1"/>
  <c r="T13" i="22"/>
  <c r="S13" i="22"/>
  <c r="S26" i="22" s="1"/>
  <c r="R13" i="22"/>
  <c r="R26" i="22" s="1"/>
  <c r="Q13" i="22"/>
  <c r="Q26" i="22" s="1"/>
  <c r="P13" i="22"/>
  <c r="P26" i="22" s="1"/>
  <c r="P45" i="22" s="1"/>
  <c r="O13" i="22"/>
  <c r="N13" i="22"/>
  <c r="N26" i="22" s="1"/>
  <c r="N45" i="22" s="1"/>
  <c r="M13" i="22"/>
  <c r="M26" i="22" s="1"/>
  <c r="L13" i="22"/>
  <c r="L26" i="22" s="1"/>
  <c r="L45" i="22" s="1"/>
  <c r="K13" i="22"/>
  <c r="K26" i="22" s="1"/>
  <c r="J13" i="22"/>
  <c r="J26" i="22" s="1"/>
  <c r="I13" i="22"/>
  <c r="I26" i="22" s="1"/>
  <c r="H13" i="22"/>
  <c r="H26" i="22" s="1"/>
  <c r="H45" i="22" s="1"/>
  <c r="G13" i="22"/>
  <c r="F13" i="22"/>
  <c r="E13" i="22"/>
  <c r="E26" i="22" s="1"/>
  <c r="D13" i="22"/>
  <c r="C13" i="22"/>
  <c r="C26" i="22" s="1"/>
  <c r="AA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Y44" i="23"/>
  <c r="Q44" i="23"/>
  <c r="I44" i="23"/>
  <c r="AA43" i="23"/>
  <c r="AA44" i="23" s="1"/>
  <c r="Y43" i="23"/>
  <c r="X43" i="23"/>
  <c r="Z43" i="23" s="1"/>
  <c r="W43" i="23"/>
  <c r="V43" i="23"/>
  <c r="U43" i="23"/>
  <c r="T43" i="23"/>
  <c r="S43" i="23"/>
  <c r="R43" i="23"/>
  <c r="Q43" i="23"/>
  <c r="P43" i="23"/>
  <c r="O43" i="23"/>
  <c r="N43" i="23"/>
  <c r="M43" i="23"/>
  <c r="L43" i="23"/>
  <c r="K43" i="23"/>
  <c r="J43" i="23"/>
  <c r="I43" i="23"/>
  <c r="H43" i="23"/>
  <c r="G43" i="23"/>
  <c r="F43" i="23"/>
  <c r="E43" i="23"/>
  <c r="D43" i="23"/>
  <c r="C43" i="23"/>
  <c r="AA37" i="23"/>
  <c r="Y37" i="23"/>
  <c r="X37" i="23"/>
  <c r="X44" i="23" s="1"/>
  <c r="W37" i="23"/>
  <c r="W44" i="23" s="1"/>
  <c r="V37" i="23"/>
  <c r="V44" i="23" s="1"/>
  <c r="U37" i="23"/>
  <c r="U44" i="23" s="1"/>
  <c r="T37" i="23"/>
  <c r="S37" i="23"/>
  <c r="S44" i="23" s="1"/>
  <c r="R37" i="23"/>
  <c r="R44" i="23" s="1"/>
  <c r="Q37" i="23"/>
  <c r="P37" i="23"/>
  <c r="P44" i="23" s="1"/>
  <c r="O37" i="23"/>
  <c r="O44" i="23" s="1"/>
  <c r="N37" i="23"/>
  <c r="N44" i="23" s="1"/>
  <c r="M37" i="23"/>
  <c r="M44" i="23" s="1"/>
  <c r="L37" i="23"/>
  <c r="K37" i="23"/>
  <c r="K44" i="23" s="1"/>
  <c r="J37" i="23"/>
  <c r="J44" i="23" s="1"/>
  <c r="I37" i="23"/>
  <c r="H37" i="23"/>
  <c r="H44" i="23" s="1"/>
  <c r="G37" i="23"/>
  <c r="G44" i="23" s="1"/>
  <c r="F37" i="23"/>
  <c r="F44" i="23" s="1"/>
  <c r="E37" i="23"/>
  <c r="E44" i="23" s="1"/>
  <c r="D37" i="23"/>
  <c r="C37" i="23"/>
  <c r="C44" i="23" s="1"/>
  <c r="D26" i="23"/>
  <c r="AA25" i="23"/>
  <c r="Y25" i="23"/>
  <c r="X25" i="23"/>
  <c r="W25" i="23"/>
  <c r="W26" i="23" s="1"/>
  <c r="V25" i="23"/>
  <c r="U25" i="23"/>
  <c r="T25" i="23"/>
  <c r="S25" i="23"/>
  <c r="R25" i="23"/>
  <c r="Q25" i="23"/>
  <c r="P25" i="23"/>
  <c r="O25" i="23"/>
  <c r="O26" i="23" s="1"/>
  <c r="N25" i="23"/>
  <c r="M25" i="23"/>
  <c r="L25" i="23"/>
  <c r="K25" i="23"/>
  <c r="J25" i="23"/>
  <c r="I25" i="23"/>
  <c r="H25" i="23"/>
  <c r="G25" i="23"/>
  <c r="G26" i="23" s="1"/>
  <c r="F25" i="23"/>
  <c r="E25" i="23"/>
  <c r="D25" i="23"/>
  <c r="C25" i="23"/>
  <c r="AA13" i="23"/>
  <c r="AA26" i="23" s="1"/>
  <c r="Y13" i="23"/>
  <c r="X13" i="23"/>
  <c r="W13" i="23"/>
  <c r="V13" i="23"/>
  <c r="V26" i="23" s="1"/>
  <c r="V45" i="23" s="1"/>
  <c r="U13" i="23"/>
  <c r="U26" i="23" s="1"/>
  <c r="U45" i="23" s="1"/>
  <c r="T13" i="23"/>
  <c r="T26" i="23" s="1"/>
  <c r="S13" i="23"/>
  <c r="R13" i="23"/>
  <c r="R26" i="23" s="1"/>
  <c r="R45" i="23" s="1"/>
  <c r="Q13" i="23"/>
  <c r="P13" i="23"/>
  <c r="P26" i="23" s="1"/>
  <c r="P45" i="23" s="1"/>
  <c r="O13" i="23"/>
  <c r="N13" i="23"/>
  <c r="N26" i="23" s="1"/>
  <c r="N45" i="23" s="1"/>
  <c r="M13" i="23"/>
  <c r="M26" i="23" s="1"/>
  <c r="L13" i="23"/>
  <c r="L26" i="23" s="1"/>
  <c r="K13" i="23"/>
  <c r="J13" i="23"/>
  <c r="J26" i="23" s="1"/>
  <c r="J45" i="23" s="1"/>
  <c r="I13" i="23"/>
  <c r="H13" i="23"/>
  <c r="H26" i="23" s="1"/>
  <c r="G13" i="23"/>
  <c r="F13" i="23"/>
  <c r="F26" i="23" s="1"/>
  <c r="F45" i="23" s="1"/>
  <c r="E13" i="23"/>
  <c r="E26" i="23" s="1"/>
  <c r="D13" i="23"/>
  <c r="C13" i="23"/>
  <c r="AA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Y44" i="24"/>
  <c r="Q44" i="24"/>
  <c r="I44" i="24"/>
  <c r="AA43" i="24"/>
  <c r="AA44" i="24" s="1"/>
  <c r="Y43" i="24"/>
  <c r="X43" i="24"/>
  <c r="Z43" i="24" s="1"/>
  <c r="W43" i="24"/>
  <c r="V43" i="24"/>
  <c r="U43" i="24"/>
  <c r="T43" i="24"/>
  <c r="S43" i="24"/>
  <c r="R43" i="24"/>
  <c r="Q43" i="24"/>
  <c r="P43" i="24"/>
  <c r="O43" i="24"/>
  <c r="N43" i="24"/>
  <c r="M43" i="24"/>
  <c r="L43" i="24"/>
  <c r="K43" i="24"/>
  <c r="J43" i="24"/>
  <c r="I43" i="24"/>
  <c r="H43" i="24"/>
  <c r="G43" i="24"/>
  <c r="F43" i="24"/>
  <c r="E43" i="24"/>
  <c r="D43" i="24"/>
  <c r="C43" i="24"/>
  <c r="AA37" i="24"/>
  <c r="Y37" i="24"/>
  <c r="X37" i="24"/>
  <c r="X44" i="24" s="1"/>
  <c r="W37" i="24"/>
  <c r="W44" i="24" s="1"/>
  <c r="V37" i="24"/>
  <c r="V44" i="24" s="1"/>
  <c r="U37" i="24"/>
  <c r="T37" i="24"/>
  <c r="S37" i="24"/>
  <c r="S44" i="24" s="1"/>
  <c r="R37" i="24"/>
  <c r="R44" i="24" s="1"/>
  <c r="Q37" i="24"/>
  <c r="P37" i="24"/>
  <c r="P44" i="24" s="1"/>
  <c r="O37" i="24"/>
  <c r="O44" i="24" s="1"/>
  <c r="N37" i="24"/>
  <c r="N44" i="24" s="1"/>
  <c r="M37" i="24"/>
  <c r="M44" i="24" s="1"/>
  <c r="L37" i="24"/>
  <c r="K37" i="24"/>
  <c r="K44" i="24" s="1"/>
  <c r="J37" i="24"/>
  <c r="J44" i="24" s="1"/>
  <c r="I37" i="24"/>
  <c r="H37" i="24"/>
  <c r="H44" i="24" s="1"/>
  <c r="G37" i="24"/>
  <c r="G44" i="24" s="1"/>
  <c r="F37" i="24"/>
  <c r="F44" i="24" s="1"/>
  <c r="E37" i="24"/>
  <c r="D37" i="24"/>
  <c r="C37" i="24"/>
  <c r="C44" i="24" s="1"/>
  <c r="F26" i="24"/>
  <c r="F45" i="24" s="1"/>
  <c r="AA25" i="24"/>
  <c r="Y25" i="24"/>
  <c r="X25" i="24"/>
  <c r="Z25" i="24" s="1"/>
  <c r="W25" i="24"/>
  <c r="V25" i="24"/>
  <c r="U25" i="24"/>
  <c r="T25" i="24"/>
  <c r="S25" i="24"/>
  <c r="R25" i="24"/>
  <c r="Q25" i="24"/>
  <c r="P25" i="24"/>
  <c r="O25" i="24"/>
  <c r="N25" i="24"/>
  <c r="M25" i="24"/>
  <c r="L25" i="24"/>
  <c r="K25" i="24"/>
  <c r="J25" i="24"/>
  <c r="I25" i="24"/>
  <c r="H25" i="24"/>
  <c r="G25" i="24"/>
  <c r="F25" i="24"/>
  <c r="E25" i="24"/>
  <c r="D25" i="24"/>
  <c r="C25" i="24"/>
  <c r="AA13" i="24"/>
  <c r="AA26" i="24" s="1"/>
  <c r="Y13" i="24"/>
  <c r="Y26" i="24" s="1"/>
  <c r="X13" i="24"/>
  <c r="X26" i="24" s="1"/>
  <c r="W13" i="24"/>
  <c r="V13" i="24"/>
  <c r="V26" i="24" s="1"/>
  <c r="V45" i="24" s="1"/>
  <c r="U13" i="24"/>
  <c r="U26" i="24" s="1"/>
  <c r="T13" i="24"/>
  <c r="T26" i="24" s="1"/>
  <c r="S13" i="24"/>
  <c r="S26" i="24" s="1"/>
  <c r="R13" i="24"/>
  <c r="R26" i="24" s="1"/>
  <c r="R45" i="24" s="1"/>
  <c r="Q13" i="24"/>
  <c r="Q26" i="24" s="1"/>
  <c r="Q45" i="24" s="1"/>
  <c r="P13" i="24"/>
  <c r="P26" i="24" s="1"/>
  <c r="P45" i="24" s="1"/>
  <c r="O13" i="24"/>
  <c r="N13" i="24"/>
  <c r="N26" i="24" s="1"/>
  <c r="N45" i="24" s="1"/>
  <c r="M13" i="24"/>
  <c r="M26" i="24" s="1"/>
  <c r="L13" i="24"/>
  <c r="L26" i="24" s="1"/>
  <c r="K13" i="24"/>
  <c r="K26" i="24" s="1"/>
  <c r="J13" i="24"/>
  <c r="J26" i="24" s="1"/>
  <c r="J45" i="24" s="1"/>
  <c r="I13" i="24"/>
  <c r="I26" i="24" s="1"/>
  <c r="H13" i="24"/>
  <c r="H26" i="24" s="1"/>
  <c r="H45" i="24" s="1"/>
  <c r="G13" i="24"/>
  <c r="F13" i="24"/>
  <c r="E13" i="24"/>
  <c r="E26" i="24" s="1"/>
  <c r="D13" i="24"/>
  <c r="D26" i="24" s="1"/>
  <c r="C13" i="24"/>
  <c r="C26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C50" i="25"/>
  <c r="U44" i="25"/>
  <c r="AA43" i="25"/>
  <c r="Y43" i="25"/>
  <c r="X43" i="25"/>
  <c r="Z43" i="25" s="1"/>
  <c r="W43" i="25"/>
  <c r="V43" i="25"/>
  <c r="U43" i="25"/>
  <c r="T43" i="25"/>
  <c r="S43" i="25"/>
  <c r="R43" i="25"/>
  <c r="Q43" i="25"/>
  <c r="P43" i="25"/>
  <c r="O43" i="25"/>
  <c r="N43" i="25"/>
  <c r="M43" i="25"/>
  <c r="L43" i="25"/>
  <c r="K43" i="25"/>
  <c r="J43" i="25"/>
  <c r="I43" i="25"/>
  <c r="H43" i="25"/>
  <c r="G43" i="25"/>
  <c r="F43" i="25"/>
  <c r="E43" i="25"/>
  <c r="D43" i="25"/>
  <c r="C43" i="25"/>
  <c r="AA37" i="25"/>
  <c r="Y37" i="25"/>
  <c r="Y44" i="25" s="1"/>
  <c r="X37" i="25"/>
  <c r="X44" i="25" s="1"/>
  <c r="Z44" i="25" s="1"/>
  <c r="W37" i="25"/>
  <c r="W44" i="25" s="1"/>
  <c r="V37" i="25"/>
  <c r="V44" i="25" s="1"/>
  <c r="U37" i="25"/>
  <c r="T37" i="25"/>
  <c r="S37" i="25"/>
  <c r="S44" i="25" s="1"/>
  <c r="R37" i="25"/>
  <c r="R44" i="25" s="1"/>
  <c r="Q37" i="25"/>
  <c r="Q44" i="25" s="1"/>
  <c r="P37" i="25"/>
  <c r="P44" i="25" s="1"/>
  <c r="O37" i="25"/>
  <c r="O44" i="25" s="1"/>
  <c r="N37" i="25"/>
  <c r="N44" i="25" s="1"/>
  <c r="M37" i="25"/>
  <c r="M44" i="25" s="1"/>
  <c r="L37" i="25"/>
  <c r="K37" i="25"/>
  <c r="K44" i="25" s="1"/>
  <c r="J37" i="25"/>
  <c r="J44" i="25" s="1"/>
  <c r="I37" i="25"/>
  <c r="H37" i="25"/>
  <c r="H44" i="25" s="1"/>
  <c r="G37" i="25"/>
  <c r="G44" i="25" s="1"/>
  <c r="F37" i="25"/>
  <c r="F44" i="25" s="1"/>
  <c r="E37" i="25"/>
  <c r="E44" i="25" s="1"/>
  <c r="D37" i="25"/>
  <c r="C37" i="25"/>
  <c r="C44" i="25" s="1"/>
  <c r="H26" i="25"/>
  <c r="H45" i="25" s="1"/>
  <c r="G26" i="25"/>
  <c r="AA25" i="25"/>
  <c r="Y25" i="25"/>
  <c r="X25" i="25"/>
  <c r="Z25" i="25" s="1"/>
  <c r="W25" i="25"/>
  <c r="V25" i="25"/>
  <c r="U25" i="25"/>
  <c r="T25" i="25"/>
  <c r="S25" i="25"/>
  <c r="R25" i="25"/>
  <c r="Q25" i="25"/>
  <c r="P25" i="25"/>
  <c r="O25" i="25"/>
  <c r="N25" i="25"/>
  <c r="M25" i="25"/>
  <c r="L25" i="25"/>
  <c r="K25" i="25"/>
  <c r="J25" i="25"/>
  <c r="I25" i="25"/>
  <c r="H25" i="25"/>
  <c r="G25" i="25"/>
  <c r="F25" i="25"/>
  <c r="E25" i="25"/>
  <c r="D25" i="25"/>
  <c r="C25" i="25"/>
  <c r="AA13" i="25"/>
  <c r="AA26" i="25" s="1"/>
  <c r="Y13" i="25"/>
  <c r="Y26" i="25" s="1"/>
  <c r="X13" i="25"/>
  <c r="W13" i="25"/>
  <c r="V13" i="25"/>
  <c r="V26" i="25" s="1"/>
  <c r="V45" i="25" s="1"/>
  <c r="U13" i="25"/>
  <c r="T13" i="25"/>
  <c r="T26" i="25" s="1"/>
  <c r="S13" i="25"/>
  <c r="S26" i="25" s="1"/>
  <c r="R13" i="25"/>
  <c r="R26" i="25" s="1"/>
  <c r="Q13" i="25"/>
  <c r="Q26" i="25" s="1"/>
  <c r="P13" i="25"/>
  <c r="P26" i="25" s="1"/>
  <c r="P45" i="25" s="1"/>
  <c r="O13" i="25"/>
  <c r="N13" i="25"/>
  <c r="N26" i="25" s="1"/>
  <c r="N45" i="25" s="1"/>
  <c r="M13" i="25"/>
  <c r="M26" i="25" s="1"/>
  <c r="L13" i="25"/>
  <c r="L26" i="25" s="1"/>
  <c r="K13" i="25"/>
  <c r="K26" i="25" s="1"/>
  <c r="J13" i="25"/>
  <c r="J26" i="25" s="1"/>
  <c r="J45" i="25" s="1"/>
  <c r="I13" i="25"/>
  <c r="I26" i="25" s="1"/>
  <c r="H13" i="25"/>
  <c r="G13" i="25"/>
  <c r="F13" i="25"/>
  <c r="F26" i="25" s="1"/>
  <c r="F45" i="25" s="1"/>
  <c r="E13" i="25"/>
  <c r="E26" i="25" s="1"/>
  <c r="D13" i="25"/>
  <c r="D26" i="25" s="1"/>
  <c r="C13" i="25"/>
  <c r="C26" i="25" s="1"/>
  <c r="AA50" i="26"/>
  <c r="Y50" i="26"/>
  <c r="X50" i="26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H50" i="26"/>
  <c r="G50" i="26"/>
  <c r="F50" i="26"/>
  <c r="E50" i="26"/>
  <c r="D50" i="26"/>
  <c r="C50" i="26"/>
  <c r="M44" i="26"/>
  <c r="I44" i="26"/>
  <c r="AA43" i="26"/>
  <c r="Y43" i="26"/>
  <c r="X43" i="26"/>
  <c r="Z43" i="26" s="1"/>
  <c r="W43" i="26"/>
  <c r="V43" i="26"/>
  <c r="U43" i="26"/>
  <c r="T43" i="26"/>
  <c r="S43" i="26"/>
  <c r="R43" i="26"/>
  <c r="Q43" i="26"/>
  <c r="P43" i="26"/>
  <c r="O43" i="26"/>
  <c r="N43" i="26"/>
  <c r="M43" i="26"/>
  <c r="L43" i="26"/>
  <c r="K43" i="26"/>
  <c r="J43" i="26"/>
  <c r="I43" i="26"/>
  <c r="H43" i="26"/>
  <c r="G43" i="26"/>
  <c r="F43" i="26"/>
  <c r="E43" i="26"/>
  <c r="D43" i="26"/>
  <c r="C43" i="26"/>
  <c r="AA37" i="26"/>
  <c r="AA44" i="26" s="1"/>
  <c r="Y37" i="26"/>
  <c r="Y44" i="26" s="1"/>
  <c r="X37" i="26"/>
  <c r="X44" i="26" s="1"/>
  <c r="W37" i="26"/>
  <c r="W44" i="26" s="1"/>
  <c r="V37" i="26"/>
  <c r="V44" i="26" s="1"/>
  <c r="U37" i="26"/>
  <c r="U44" i="26" s="1"/>
  <c r="T37" i="26"/>
  <c r="T44" i="26" s="1"/>
  <c r="S37" i="26"/>
  <c r="S44" i="26" s="1"/>
  <c r="R37" i="26"/>
  <c r="R44" i="26" s="1"/>
  <c r="Q37" i="26"/>
  <c r="Q44" i="26" s="1"/>
  <c r="P37" i="26"/>
  <c r="P44" i="26" s="1"/>
  <c r="O37" i="26"/>
  <c r="O44" i="26" s="1"/>
  <c r="N37" i="26"/>
  <c r="N44" i="26" s="1"/>
  <c r="M37" i="26"/>
  <c r="L37" i="26"/>
  <c r="L44" i="26" s="1"/>
  <c r="K37" i="26"/>
  <c r="K44" i="26" s="1"/>
  <c r="K45" i="26" s="1"/>
  <c r="J37" i="26"/>
  <c r="J44" i="26" s="1"/>
  <c r="I37" i="26"/>
  <c r="H37" i="26"/>
  <c r="H44" i="26" s="1"/>
  <c r="G37" i="26"/>
  <c r="G44" i="26" s="1"/>
  <c r="F37" i="26"/>
  <c r="F44" i="26" s="1"/>
  <c r="E37" i="26"/>
  <c r="E44" i="26" s="1"/>
  <c r="D37" i="26"/>
  <c r="C37" i="26"/>
  <c r="C44" i="26" s="1"/>
  <c r="V26" i="26"/>
  <c r="V45" i="26" s="1"/>
  <c r="H26" i="26"/>
  <c r="H45" i="26" s="1"/>
  <c r="AA25" i="26"/>
  <c r="Y25" i="26"/>
  <c r="X25" i="26"/>
  <c r="Z25" i="26" s="1"/>
  <c r="W25" i="26"/>
  <c r="V25" i="26"/>
  <c r="U25" i="26"/>
  <c r="T25" i="26"/>
  <c r="S25" i="26"/>
  <c r="R25" i="26"/>
  <c r="Q25" i="26"/>
  <c r="P25" i="26"/>
  <c r="O25" i="26"/>
  <c r="N25" i="26"/>
  <c r="M25" i="26"/>
  <c r="L25" i="26"/>
  <c r="K25" i="26"/>
  <c r="J25" i="26"/>
  <c r="I25" i="26"/>
  <c r="H25" i="26"/>
  <c r="G25" i="26"/>
  <c r="F25" i="26"/>
  <c r="E25" i="26"/>
  <c r="D25" i="26"/>
  <c r="C25" i="26"/>
  <c r="AA13" i="26"/>
  <c r="AA26" i="26" s="1"/>
  <c r="Y13" i="26"/>
  <c r="Y26" i="26" s="1"/>
  <c r="X13" i="26"/>
  <c r="Z13" i="26" s="1"/>
  <c r="W13" i="26"/>
  <c r="V13" i="26"/>
  <c r="U13" i="26"/>
  <c r="U26" i="26" s="1"/>
  <c r="T13" i="26"/>
  <c r="T26" i="26" s="1"/>
  <c r="T45" i="26" s="1"/>
  <c r="S13" i="26"/>
  <c r="S26" i="26" s="1"/>
  <c r="R13" i="26"/>
  <c r="R26" i="26" s="1"/>
  <c r="R45" i="26" s="1"/>
  <c r="Q13" i="26"/>
  <c r="Q26" i="26" s="1"/>
  <c r="P13" i="26"/>
  <c r="P26" i="26" s="1"/>
  <c r="P45" i="26" s="1"/>
  <c r="O13" i="26"/>
  <c r="N13" i="26"/>
  <c r="N26" i="26" s="1"/>
  <c r="N45" i="26" s="1"/>
  <c r="M13" i="26"/>
  <c r="M26" i="26" s="1"/>
  <c r="L13" i="26"/>
  <c r="L26" i="26" s="1"/>
  <c r="L45" i="26" s="1"/>
  <c r="K13" i="26"/>
  <c r="K26" i="26" s="1"/>
  <c r="J13" i="26"/>
  <c r="J26" i="26" s="1"/>
  <c r="J45" i="26" s="1"/>
  <c r="I13" i="26"/>
  <c r="I26" i="26" s="1"/>
  <c r="H13" i="26"/>
  <c r="G13" i="26"/>
  <c r="F13" i="26"/>
  <c r="F26" i="26" s="1"/>
  <c r="F45" i="26" s="1"/>
  <c r="E13" i="26"/>
  <c r="E26" i="26" s="1"/>
  <c r="D13" i="26"/>
  <c r="D26" i="26" s="1"/>
  <c r="C13" i="26"/>
  <c r="C26" i="26" s="1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43" i="27"/>
  <c r="Y43" i="27"/>
  <c r="X43" i="27"/>
  <c r="Z43" i="27" s="1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E43" i="27"/>
  <c r="D43" i="27"/>
  <c r="C43" i="27"/>
  <c r="AA37" i="27"/>
  <c r="AA44" i="27" s="1"/>
  <c r="Y37" i="27"/>
  <c r="Y44" i="27" s="1"/>
  <c r="X37" i="27"/>
  <c r="Z37" i="27" s="1"/>
  <c r="W37" i="27"/>
  <c r="W44" i="27" s="1"/>
  <c r="V37" i="27"/>
  <c r="U37" i="27"/>
  <c r="U44" i="27" s="1"/>
  <c r="T37" i="27"/>
  <c r="T44" i="27" s="1"/>
  <c r="S37" i="27"/>
  <c r="S44" i="27" s="1"/>
  <c r="R37" i="27"/>
  <c r="Q37" i="27"/>
  <c r="Q44" i="27" s="1"/>
  <c r="P37" i="27"/>
  <c r="P44" i="27" s="1"/>
  <c r="O37" i="27"/>
  <c r="O44" i="27" s="1"/>
  <c r="N37" i="27"/>
  <c r="N44" i="27" s="1"/>
  <c r="M37" i="27"/>
  <c r="M44" i="27" s="1"/>
  <c r="M45" i="27" s="1"/>
  <c r="L37" i="27"/>
  <c r="K37" i="27"/>
  <c r="K44" i="27" s="1"/>
  <c r="J37" i="27"/>
  <c r="I37" i="27"/>
  <c r="I44" i="27" s="1"/>
  <c r="H37" i="27"/>
  <c r="H44" i="27" s="1"/>
  <c r="G37" i="27"/>
  <c r="G44" i="27" s="1"/>
  <c r="F37" i="27"/>
  <c r="E37" i="27"/>
  <c r="E44" i="27" s="1"/>
  <c r="D37" i="27"/>
  <c r="C37" i="27"/>
  <c r="C44" i="27" s="1"/>
  <c r="V26" i="27"/>
  <c r="AA25" i="27"/>
  <c r="Y25" i="27"/>
  <c r="X25" i="27"/>
  <c r="Z25" i="27" s="1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E25" i="27"/>
  <c r="D25" i="27"/>
  <c r="C25" i="27"/>
  <c r="AA13" i="27"/>
  <c r="Y13" i="27"/>
  <c r="Y26" i="27" s="1"/>
  <c r="X13" i="27"/>
  <c r="W13" i="27"/>
  <c r="W26" i="27" s="1"/>
  <c r="V13" i="27"/>
  <c r="U13" i="27"/>
  <c r="U26" i="27" s="1"/>
  <c r="T13" i="27"/>
  <c r="T26" i="27" s="1"/>
  <c r="S13" i="27"/>
  <c r="S26" i="27" s="1"/>
  <c r="S45" i="27" s="1"/>
  <c r="R13" i="27"/>
  <c r="R26" i="27" s="1"/>
  <c r="Q13" i="27"/>
  <c r="Q26" i="27" s="1"/>
  <c r="P13" i="27"/>
  <c r="P26" i="27" s="1"/>
  <c r="O13" i="27"/>
  <c r="O26" i="27" s="1"/>
  <c r="N13" i="27"/>
  <c r="N26" i="27" s="1"/>
  <c r="M13" i="27"/>
  <c r="M26" i="27" s="1"/>
  <c r="L13" i="27"/>
  <c r="L26" i="27" s="1"/>
  <c r="K13" i="27"/>
  <c r="K26" i="27" s="1"/>
  <c r="K45" i="27" s="1"/>
  <c r="J13" i="27"/>
  <c r="I13" i="27"/>
  <c r="I26" i="27" s="1"/>
  <c r="H13" i="27"/>
  <c r="H26" i="27" s="1"/>
  <c r="G13" i="27"/>
  <c r="G26" i="27" s="1"/>
  <c r="F13" i="27"/>
  <c r="F26" i="27" s="1"/>
  <c r="E13" i="27"/>
  <c r="E26" i="27" s="1"/>
  <c r="D13" i="27"/>
  <c r="D26" i="27" s="1"/>
  <c r="C13" i="27"/>
  <c r="C26" i="27" s="1"/>
  <c r="C45" i="27" s="1"/>
  <c r="AA50" i="28"/>
  <c r="Y50" i="28"/>
  <c r="X50" i="28"/>
  <c r="Z50" i="28" s="1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N44" i="28"/>
  <c r="AA43" i="28"/>
  <c r="Y43" i="28"/>
  <c r="X43" i="28"/>
  <c r="Z43" i="28" s="1"/>
  <c r="W43" i="28"/>
  <c r="V43" i="28"/>
  <c r="U43" i="28"/>
  <c r="T43" i="28"/>
  <c r="S43" i="28"/>
  <c r="R43" i="28"/>
  <c r="Q43" i="28"/>
  <c r="P43" i="28"/>
  <c r="O43" i="28"/>
  <c r="N43" i="28"/>
  <c r="M43" i="28"/>
  <c r="L43" i="28"/>
  <c r="K43" i="28"/>
  <c r="J43" i="28"/>
  <c r="I43" i="28"/>
  <c r="H43" i="28"/>
  <c r="G43" i="28"/>
  <c r="F43" i="28"/>
  <c r="E43" i="28"/>
  <c r="D43" i="28"/>
  <c r="C43" i="28"/>
  <c r="AA37" i="28"/>
  <c r="AA44" i="28" s="1"/>
  <c r="Y37" i="28"/>
  <c r="Y44" i="28" s="1"/>
  <c r="X37" i="28"/>
  <c r="Z37" i="28" s="1"/>
  <c r="W37" i="28"/>
  <c r="V37" i="28"/>
  <c r="V44" i="28" s="1"/>
  <c r="U37" i="28"/>
  <c r="U44" i="28" s="1"/>
  <c r="T37" i="28"/>
  <c r="T44" i="28" s="1"/>
  <c r="S37" i="28"/>
  <c r="S44" i="28" s="1"/>
  <c r="R37" i="28"/>
  <c r="R44" i="28" s="1"/>
  <c r="Q37" i="28"/>
  <c r="Q44" i="28" s="1"/>
  <c r="P37" i="28"/>
  <c r="P44" i="28" s="1"/>
  <c r="O37" i="28"/>
  <c r="N37" i="28"/>
  <c r="M37" i="28"/>
  <c r="M44" i="28" s="1"/>
  <c r="L37" i="28"/>
  <c r="L44" i="28" s="1"/>
  <c r="K37" i="28"/>
  <c r="K44" i="28" s="1"/>
  <c r="J37" i="28"/>
  <c r="J44" i="28" s="1"/>
  <c r="I37" i="28"/>
  <c r="I44" i="28" s="1"/>
  <c r="H37" i="28"/>
  <c r="H44" i="28" s="1"/>
  <c r="G37" i="28"/>
  <c r="F37" i="28"/>
  <c r="F44" i="28" s="1"/>
  <c r="E37" i="28"/>
  <c r="E44" i="28" s="1"/>
  <c r="D37" i="28"/>
  <c r="D44" i="28" s="1"/>
  <c r="C37" i="28"/>
  <c r="C44" i="28" s="1"/>
  <c r="Y26" i="28"/>
  <c r="AA25" i="28"/>
  <c r="Z25" i="28"/>
  <c r="Y25" i="28"/>
  <c r="X25" i="28"/>
  <c r="W25" i="28"/>
  <c r="V25" i="28"/>
  <c r="U25" i="28"/>
  <c r="T25" i="28"/>
  <c r="S25" i="28"/>
  <c r="R25" i="28"/>
  <c r="Q25" i="28"/>
  <c r="P25" i="28"/>
  <c r="O25" i="28"/>
  <c r="N25" i="28"/>
  <c r="M25" i="28"/>
  <c r="L25" i="28"/>
  <c r="K25" i="28"/>
  <c r="J25" i="28"/>
  <c r="I25" i="28"/>
  <c r="H25" i="28"/>
  <c r="G25" i="28"/>
  <c r="F25" i="28"/>
  <c r="E25" i="28"/>
  <c r="D25" i="28"/>
  <c r="C25" i="28"/>
  <c r="AA13" i="28"/>
  <c r="AA26" i="28" s="1"/>
  <c r="AA45" i="28" s="1"/>
  <c r="Y13" i="28"/>
  <c r="X13" i="28"/>
  <c r="X26" i="28" s="1"/>
  <c r="W13" i="28"/>
  <c r="W26" i="28" s="1"/>
  <c r="V13" i="28"/>
  <c r="U13" i="28"/>
  <c r="U26" i="28" s="1"/>
  <c r="T13" i="28"/>
  <c r="T26" i="28" s="1"/>
  <c r="S13" i="28"/>
  <c r="S26" i="28" s="1"/>
  <c r="S45" i="28" s="1"/>
  <c r="R13" i="28"/>
  <c r="Q13" i="28"/>
  <c r="Q26" i="28" s="1"/>
  <c r="P13" i="28"/>
  <c r="P26" i="28" s="1"/>
  <c r="O13" i="28"/>
  <c r="O26" i="28" s="1"/>
  <c r="N13" i="28"/>
  <c r="N26" i="28" s="1"/>
  <c r="N45" i="28" s="1"/>
  <c r="M13" i="28"/>
  <c r="M26" i="28" s="1"/>
  <c r="L13" i="28"/>
  <c r="L26" i="28" s="1"/>
  <c r="K13" i="28"/>
  <c r="K26" i="28" s="1"/>
  <c r="K45" i="28" s="1"/>
  <c r="J13" i="28"/>
  <c r="I13" i="28"/>
  <c r="I26" i="28" s="1"/>
  <c r="I45" i="28" s="1"/>
  <c r="H13" i="28"/>
  <c r="H26" i="28" s="1"/>
  <c r="G13" i="28"/>
  <c r="G26" i="28" s="1"/>
  <c r="F13" i="28"/>
  <c r="F26" i="28" s="1"/>
  <c r="E13" i="28"/>
  <c r="E26" i="28" s="1"/>
  <c r="D13" i="28"/>
  <c r="D26" i="28" s="1"/>
  <c r="C13" i="28"/>
  <c r="C26" i="28" s="1"/>
  <c r="C45" i="28" s="1"/>
  <c r="AA50" i="1"/>
  <c r="Y50" i="1"/>
  <c r="X50" i="1"/>
  <c r="Z50" i="1" s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V44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AA44" i="1" s="1"/>
  <c r="Y37" i="1"/>
  <c r="Y44" i="1" s="1"/>
  <c r="X37" i="1"/>
  <c r="Z37" i="1" s="1"/>
  <c r="W37" i="1"/>
  <c r="V37" i="1"/>
  <c r="U37" i="1"/>
  <c r="U44" i="1" s="1"/>
  <c r="T37" i="1"/>
  <c r="T44" i="1" s="1"/>
  <c r="S37" i="1"/>
  <c r="S44" i="1" s="1"/>
  <c r="R37" i="1"/>
  <c r="R44" i="1" s="1"/>
  <c r="Q37" i="1"/>
  <c r="Q44" i="1" s="1"/>
  <c r="P37" i="1"/>
  <c r="P44" i="1" s="1"/>
  <c r="O37" i="1"/>
  <c r="N37" i="1"/>
  <c r="N44" i="1" s="1"/>
  <c r="M37" i="1"/>
  <c r="M44" i="1" s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E44" i="1" s="1"/>
  <c r="D37" i="1"/>
  <c r="D44" i="1" s="1"/>
  <c r="C37" i="1"/>
  <c r="C44" i="1" s="1"/>
  <c r="AA25" i="1"/>
  <c r="Y25" i="1"/>
  <c r="Z25" i="1" s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Y26" i="1" s="1"/>
  <c r="X13" i="1"/>
  <c r="X26" i="1" s="1"/>
  <c r="W13" i="1"/>
  <c r="W26" i="1" s="1"/>
  <c r="V13" i="1"/>
  <c r="V26" i="1" s="1"/>
  <c r="U13" i="1"/>
  <c r="U26" i="1" s="1"/>
  <c r="T13" i="1"/>
  <c r="T26" i="1" s="1"/>
  <c r="S13" i="1"/>
  <c r="S26" i="1" s="1"/>
  <c r="R13" i="1"/>
  <c r="Q13" i="1"/>
  <c r="Q26" i="1" s="1"/>
  <c r="Q45" i="1" s="1"/>
  <c r="P13" i="1"/>
  <c r="P26" i="1" s="1"/>
  <c r="P45" i="1" s="1"/>
  <c r="O13" i="1"/>
  <c r="O26" i="1" s="1"/>
  <c r="N13" i="1"/>
  <c r="N26" i="1" s="1"/>
  <c r="M13" i="1"/>
  <c r="M26" i="1" s="1"/>
  <c r="L13" i="1"/>
  <c r="L26" i="1" s="1"/>
  <c r="K13" i="1"/>
  <c r="K26" i="1" s="1"/>
  <c r="J13" i="1"/>
  <c r="I13" i="1"/>
  <c r="I26" i="1" s="1"/>
  <c r="I45" i="1" s="1"/>
  <c r="H13" i="1"/>
  <c r="H26" i="1" s="1"/>
  <c r="H45" i="1" s="1"/>
  <c r="G13" i="1"/>
  <c r="G26" i="1" s="1"/>
  <c r="F13" i="1"/>
  <c r="F26" i="1" s="1"/>
  <c r="E13" i="1"/>
  <c r="E26" i="1" s="1"/>
  <c r="D13" i="1"/>
  <c r="D26" i="1" s="1"/>
  <c r="C13" i="1"/>
  <c r="C26" i="1" s="1"/>
  <c r="J26" i="28" l="1"/>
  <c r="J45" i="28" s="1"/>
  <c r="I44" i="25"/>
  <c r="O26" i="22"/>
  <c r="C44" i="14"/>
  <c r="K44" i="5"/>
  <c r="T26" i="15"/>
  <c r="X44" i="15"/>
  <c r="Z37" i="15"/>
  <c r="O26" i="5"/>
  <c r="Z13" i="27"/>
  <c r="X26" i="27"/>
  <c r="Z26" i="27" s="1"/>
  <c r="D45" i="26"/>
  <c r="Z50" i="23"/>
  <c r="Y45" i="22"/>
  <c r="E44" i="22"/>
  <c r="M44" i="22"/>
  <c r="C45" i="21"/>
  <c r="O45" i="18"/>
  <c r="AA45" i="1"/>
  <c r="J26" i="1"/>
  <c r="J45" i="1" s="1"/>
  <c r="R26" i="1"/>
  <c r="R45" i="1" s="1"/>
  <c r="I45" i="27"/>
  <c r="I45" i="24"/>
  <c r="Y45" i="24"/>
  <c r="L44" i="21"/>
  <c r="Y45" i="19"/>
  <c r="F44" i="17"/>
  <c r="N44" i="17"/>
  <c r="V44" i="17"/>
  <c r="X44" i="17"/>
  <c r="Z44" i="17" s="1"/>
  <c r="J44" i="10"/>
  <c r="R44" i="10"/>
  <c r="F44" i="9"/>
  <c r="V44" i="9"/>
  <c r="G44" i="4"/>
  <c r="O44" i="4"/>
  <c r="W44" i="4"/>
  <c r="T26" i="4"/>
  <c r="T45" i="4" s="1"/>
  <c r="N45" i="3"/>
  <c r="O26" i="12"/>
  <c r="O45" i="12" s="1"/>
  <c r="H44" i="6"/>
  <c r="L44" i="18"/>
  <c r="T44" i="18"/>
  <c r="F45" i="28"/>
  <c r="C45" i="22"/>
  <c r="S45" i="22"/>
  <c r="Z44" i="19"/>
  <c r="D44" i="26"/>
  <c r="G45" i="23"/>
  <c r="O45" i="23"/>
  <c r="W45" i="23"/>
  <c r="F26" i="21"/>
  <c r="F45" i="21" s="1"/>
  <c r="G44" i="20"/>
  <c r="G45" i="20" s="1"/>
  <c r="O44" i="20"/>
  <c r="O45" i="20" s="1"/>
  <c r="W44" i="20"/>
  <c r="W45" i="20" s="1"/>
  <c r="S45" i="19"/>
  <c r="Z13" i="18"/>
  <c r="Z25" i="18"/>
  <c r="C45" i="13"/>
  <c r="K45" i="13"/>
  <c r="S45" i="13"/>
  <c r="E45" i="11"/>
  <c r="M45" i="11"/>
  <c r="U45" i="11"/>
  <c r="O44" i="3"/>
  <c r="W44" i="3"/>
  <c r="L45" i="27"/>
  <c r="D44" i="23"/>
  <c r="D45" i="23" s="1"/>
  <c r="L44" i="23"/>
  <c r="L45" i="23" s="1"/>
  <c r="T44" i="23"/>
  <c r="T45" i="23" s="1"/>
  <c r="I44" i="22"/>
  <c r="I45" i="22" s="1"/>
  <c r="Q44" i="22"/>
  <c r="Q45" i="22" s="1"/>
  <c r="D26" i="19"/>
  <c r="L26" i="19"/>
  <c r="L45" i="19" s="1"/>
  <c r="T26" i="19"/>
  <c r="C45" i="19"/>
  <c r="C45" i="18"/>
  <c r="F45" i="17"/>
  <c r="N45" i="17"/>
  <c r="V45" i="17"/>
  <c r="E45" i="14"/>
  <c r="M45" i="14"/>
  <c r="M45" i="12"/>
  <c r="F26" i="11"/>
  <c r="F45" i="11" s="1"/>
  <c r="N26" i="11"/>
  <c r="N45" i="11" s="1"/>
  <c r="V26" i="11"/>
  <c r="V45" i="11" s="1"/>
  <c r="V45" i="6"/>
  <c r="R26" i="28"/>
  <c r="R45" i="28" s="1"/>
  <c r="E44" i="24"/>
  <c r="E45" i="24" s="1"/>
  <c r="U44" i="24"/>
  <c r="G26" i="22"/>
  <c r="W26" i="22"/>
  <c r="L45" i="18"/>
  <c r="H26" i="17"/>
  <c r="S44" i="14"/>
  <c r="P44" i="6"/>
  <c r="P45" i="6" s="1"/>
  <c r="F44" i="27"/>
  <c r="V44" i="27"/>
  <c r="V45" i="27" s="1"/>
  <c r="U26" i="25"/>
  <c r="U45" i="25" s="1"/>
  <c r="N26" i="20"/>
  <c r="L26" i="15"/>
  <c r="V26" i="28"/>
  <c r="V45" i="28" s="1"/>
  <c r="Z13" i="25"/>
  <c r="X26" i="25"/>
  <c r="Z26" i="25" s="1"/>
  <c r="K45" i="22"/>
  <c r="D45" i="22"/>
  <c r="D26" i="17"/>
  <c r="D45" i="17" s="1"/>
  <c r="L26" i="17"/>
  <c r="L45" i="17" s="1"/>
  <c r="T26" i="17"/>
  <c r="T45" i="17" s="1"/>
  <c r="W45" i="13"/>
  <c r="F26" i="10"/>
  <c r="F45" i="10" s="1"/>
  <c r="N26" i="10"/>
  <c r="N45" i="10" s="1"/>
  <c r="V26" i="10"/>
  <c r="V45" i="10" s="1"/>
  <c r="R44" i="8"/>
  <c r="T45" i="27"/>
  <c r="X26" i="23"/>
  <c r="X45" i="23" s="1"/>
  <c r="Z45" i="23" s="1"/>
  <c r="Z13" i="23"/>
  <c r="F45" i="1"/>
  <c r="N45" i="1"/>
  <c r="V45" i="1"/>
  <c r="G44" i="28"/>
  <c r="O44" i="28"/>
  <c r="W44" i="28"/>
  <c r="D44" i="27"/>
  <c r="D45" i="27" s="1"/>
  <c r="L44" i="27"/>
  <c r="I45" i="26"/>
  <c r="G45" i="25"/>
  <c r="D44" i="24"/>
  <c r="D45" i="24" s="1"/>
  <c r="L44" i="24"/>
  <c r="L45" i="24" s="1"/>
  <c r="T44" i="24"/>
  <c r="T45" i="24" s="1"/>
  <c r="P26" i="21"/>
  <c r="P45" i="21" s="1"/>
  <c r="D26" i="20"/>
  <c r="D45" i="20" s="1"/>
  <c r="L26" i="20"/>
  <c r="L45" i="20" s="1"/>
  <c r="I44" i="20"/>
  <c r="I45" i="20" s="1"/>
  <c r="E45" i="19"/>
  <c r="U45" i="19"/>
  <c r="Q44" i="19"/>
  <c r="Q45" i="19" s="1"/>
  <c r="T26" i="18"/>
  <c r="T45" i="18" s="1"/>
  <c r="AA44" i="18"/>
  <c r="AA45" i="18" s="1"/>
  <c r="AA44" i="14"/>
  <c r="F26" i="12"/>
  <c r="F45" i="12" s="1"/>
  <c r="N26" i="12"/>
  <c r="N45" i="12" s="1"/>
  <c r="V26" i="12"/>
  <c r="V45" i="12" s="1"/>
  <c r="D26" i="9"/>
  <c r="D45" i="9" s="1"/>
  <c r="L26" i="9"/>
  <c r="L45" i="9" s="1"/>
  <c r="T26" i="9"/>
  <c r="T45" i="9" s="1"/>
  <c r="G44" i="6"/>
  <c r="G45" i="6" s="1"/>
  <c r="W44" i="6"/>
  <c r="W45" i="6" s="1"/>
  <c r="AA26" i="27"/>
  <c r="AA45" i="27" s="1"/>
  <c r="J26" i="27"/>
  <c r="C45" i="26"/>
  <c r="S45" i="26"/>
  <c r="O26" i="25"/>
  <c r="O45" i="25" s="1"/>
  <c r="W26" i="25"/>
  <c r="W45" i="25" s="1"/>
  <c r="R45" i="25"/>
  <c r="AA44" i="25"/>
  <c r="J45" i="22"/>
  <c r="R45" i="22"/>
  <c r="AA26" i="22"/>
  <c r="AA45" i="22" s="1"/>
  <c r="Y45" i="21"/>
  <c r="F44" i="21"/>
  <c r="N44" i="21"/>
  <c r="E45" i="20"/>
  <c r="D44" i="19"/>
  <c r="L44" i="19"/>
  <c r="T44" i="19"/>
  <c r="F44" i="18"/>
  <c r="F45" i="18" s="1"/>
  <c r="N44" i="18"/>
  <c r="V44" i="18"/>
  <c r="G45" i="17"/>
  <c r="O45" i="17"/>
  <c r="W45" i="17"/>
  <c r="D26" i="16"/>
  <c r="L26" i="16"/>
  <c r="L45" i="16" s="1"/>
  <c r="T26" i="16"/>
  <c r="I44" i="15"/>
  <c r="Q44" i="15"/>
  <c r="Y44" i="15"/>
  <c r="Y45" i="15" s="1"/>
  <c r="M45" i="13"/>
  <c r="U45" i="13"/>
  <c r="Z50" i="13"/>
  <c r="X26" i="12"/>
  <c r="Z13" i="12"/>
  <c r="Z13" i="11"/>
  <c r="X26" i="11"/>
  <c r="X26" i="10"/>
  <c r="Z13" i="10"/>
  <c r="X44" i="9"/>
  <c r="Z37" i="9"/>
  <c r="C45" i="7"/>
  <c r="S45" i="7"/>
  <c r="N45" i="4"/>
  <c r="V45" i="4"/>
  <c r="Z26" i="3"/>
  <c r="Q45" i="25"/>
  <c r="Q45" i="17"/>
  <c r="Z50" i="26"/>
  <c r="Z44" i="24"/>
  <c r="Z50" i="24"/>
  <c r="M45" i="19"/>
  <c r="N45" i="18"/>
  <c r="I45" i="17"/>
  <c r="P45" i="15"/>
  <c r="R45" i="14"/>
  <c r="K45" i="7"/>
  <c r="R26" i="3"/>
  <c r="R45" i="3" s="1"/>
  <c r="C45" i="1"/>
  <c r="K45" i="1"/>
  <c r="S45" i="1"/>
  <c r="G44" i="1"/>
  <c r="O44" i="1"/>
  <c r="W44" i="1"/>
  <c r="D45" i="28"/>
  <c r="L45" i="28"/>
  <c r="T45" i="28"/>
  <c r="E45" i="27"/>
  <c r="U45" i="27"/>
  <c r="D26" i="21"/>
  <c r="L26" i="21"/>
  <c r="T26" i="21"/>
  <c r="I44" i="21"/>
  <c r="H45" i="20"/>
  <c r="P45" i="20"/>
  <c r="F45" i="19"/>
  <c r="N45" i="19"/>
  <c r="V45" i="19"/>
  <c r="O45" i="19"/>
  <c r="G45" i="18"/>
  <c r="W45" i="18"/>
  <c r="J45" i="17"/>
  <c r="R45" i="17"/>
  <c r="W45" i="16"/>
  <c r="C45" i="14"/>
  <c r="K45" i="14"/>
  <c r="S45" i="14"/>
  <c r="AA45" i="14"/>
  <c r="X44" i="14"/>
  <c r="Z44" i="14" s="1"/>
  <c r="C45" i="10"/>
  <c r="K45" i="10"/>
  <c r="Z44" i="10"/>
  <c r="I45" i="8"/>
  <c r="Y45" i="6"/>
  <c r="E45" i="5"/>
  <c r="M45" i="5"/>
  <c r="U45" i="5"/>
  <c r="U45" i="4"/>
  <c r="Y45" i="2"/>
  <c r="I45" i="25"/>
  <c r="D44" i="25"/>
  <c r="D45" i="25" s="1"/>
  <c r="L44" i="25"/>
  <c r="L45" i="25" s="1"/>
  <c r="T44" i="25"/>
  <c r="T45" i="25" s="1"/>
  <c r="U45" i="24"/>
  <c r="Z44" i="23"/>
  <c r="X44" i="21"/>
  <c r="Z44" i="21" s="1"/>
  <c r="V45" i="18"/>
  <c r="Y45" i="17"/>
  <c r="X44" i="13"/>
  <c r="Z44" i="13" s="1"/>
  <c r="H45" i="6"/>
  <c r="F45" i="5"/>
  <c r="J26" i="3"/>
  <c r="J45" i="3" s="1"/>
  <c r="F45" i="27"/>
  <c r="N45" i="27"/>
  <c r="G26" i="26"/>
  <c r="O26" i="26"/>
  <c r="W26" i="26"/>
  <c r="G26" i="24"/>
  <c r="G45" i="24" s="1"/>
  <c r="O26" i="24"/>
  <c r="O45" i="24" s="1"/>
  <c r="W26" i="24"/>
  <c r="W45" i="24" s="1"/>
  <c r="C26" i="23"/>
  <c r="C45" i="23" s="1"/>
  <c r="K26" i="23"/>
  <c r="K45" i="23" s="1"/>
  <c r="S26" i="23"/>
  <c r="S45" i="23" s="1"/>
  <c r="AA45" i="23"/>
  <c r="M45" i="21"/>
  <c r="U45" i="21"/>
  <c r="AA44" i="21"/>
  <c r="AA45" i="21" s="1"/>
  <c r="J44" i="21"/>
  <c r="Z50" i="21"/>
  <c r="E44" i="20"/>
  <c r="M44" i="20"/>
  <c r="M45" i="20" s="1"/>
  <c r="U44" i="20"/>
  <c r="U45" i="20" s="1"/>
  <c r="Z50" i="19"/>
  <c r="H26" i="18"/>
  <c r="H45" i="18" s="1"/>
  <c r="P26" i="18"/>
  <c r="P45" i="18" s="1"/>
  <c r="X26" i="18"/>
  <c r="Z26" i="18" s="1"/>
  <c r="J44" i="18"/>
  <c r="R44" i="18"/>
  <c r="R45" i="18" s="1"/>
  <c r="I44" i="18"/>
  <c r="I45" i="18" s="1"/>
  <c r="Q44" i="18"/>
  <c r="Y44" i="18"/>
  <c r="Z44" i="18" s="1"/>
  <c r="E44" i="17"/>
  <c r="E45" i="17" s="1"/>
  <c r="M44" i="17"/>
  <c r="U44" i="17"/>
  <c r="U45" i="17" s="1"/>
  <c r="Z50" i="17"/>
  <c r="P45" i="16"/>
  <c r="D26" i="14"/>
  <c r="D45" i="14" s="1"/>
  <c r="L26" i="14"/>
  <c r="L45" i="14" s="1"/>
  <c r="T26" i="14"/>
  <c r="T45" i="14" s="1"/>
  <c r="H45" i="14"/>
  <c r="I26" i="13"/>
  <c r="I45" i="13" s="1"/>
  <c r="Q26" i="13"/>
  <c r="Q45" i="13" s="1"/>
  <c r="Y26" i="13"/>
  <c r="X44" i="12"/>
  <c r="Z37" i="12"/>
  <c r="X44" i="11"/>
  <c r="Z37" i="11"/>
  <c r="J26" i="8"/>
  <c r="J45" i="8" s="1"/>
  <c r="R26" i="8"/>
  <c r="R45" i="8" s="1"/>
  <c r="G45" i="7"/>
  <c r="O45" i="7"/>
  <c r="W45" i="7"/>
  <c r="N45" i="5"/>
  <c r="V45" i="5"/>
  <c r="N45" i="2"/>
  <c r="V45" i="2"/>
  <c r="D44" i="16"/>
  <c r="L44" i="16"/>
  <c r="T44" i="16"/>
  <c r="G45" i="15"/>
  <c r="O45" i="15"/>
  <c r="W45" i="15"/>
  <c r="C44" i="15"/>
  <c r="K44" i="15"/>
  <c r="K45" i="15" s="1"/>
  <c r="S44" i="15"/>
  <c r="S45" i="15" s="1"/>
  <c r="AA44" i="15"/>
  <c r="AA45" i="15" s="1"/>
  <c r="G44" i="14"/>
  <c r="G45" i="14" s="1"/>
  <c r="O44" i="14"/>
  <c r="O45" i="14" s="1"/>
  <c r="W44" i="14"/>
  <c r="W45" i="14" s="1"/>
  <c r="AA44" i="13"/>
  <c r="AA45" i="13" s="1"/>
  <c r="J26" i="12"/>
  <c r="R26" i="12"/>
  <c r="R45" i="12" s="1"/>
  <c r="Z25" i="12"/>
  <c r="Q45" i="11"/>
  <c r="C44" i="10"/>
  <c r="K44" i="10"/>
  <c r="S44" i="10"/>
  <c r="S45" i="10" s="1"/>
  <c r="AA44" i="10"/>
  <c r="AA45" i="10" s="1"/>
  <c r="G45" i="9"/>
  <c r="O45" i="9"/>
  <c r="W45" i="9"/>
  <c r="F26" i="9"/>
  <c r="F45" i="9" s="1"/>
  <c r="N26" i="9"/>
  <c r="N45" i="9" s="1"/>
  <c r="V26" i="9"/>
  <c r="V45" i="9" s="1"/>
  <c r="J44" i="9"/>
  <c r="R44" i="9"/>
  <c r="I44" i="9"/>
  <c r="I45" i="9" s="1"/>
  <c r="Z43" i="9"/>
  <c r="E26" i="8"/>
  <c r="E45" i="8" s="1"/>
  <c r="M26" i="8"/>
  <c r="M45" i="8" s="1"/>
  <c r="U26" i="8"/>
  <c r="U45" i="8" s="1"/>
  <c r="AA26" i="7"/>
  <c r="AA45" i="7" s="1"/>
  <c r="R26" i="7"/>
  <c r="R45" i="7" s="1"/>
  <c r="O44" i="5"/>
  <c r="O45" i="5" s="1"/>
  <c r="W44" i="5"/>
  <c r="W45" i="5" s="1"/>
  <c r="E45" i="3"/>
  <c r="I44" i="11"/>
  <c r="I45" i="11" s="1"/>
  <c r="Q44" i="11"/>
  <c r="Y44" i="11"/>
  <c r="Y45" i="11" s="1"/>
  <c r="H45" i="9"/>
  <c r="P45" i="9"/>
  <c r="F45" i="8"/>
  <c r="N45" i="8"/>
  <c r="V45" i="8"/>
  <c r="AA45" i="6"/>
  <c r="J26" i="6"/>
  <c r="J45" i="6" s="1"/>
  <c r="R26" i="6"/>
  <c r="R45" i="6" s="1"/>
  <c r="V45" i="3"/>
  <c r="J26" i="2"/>
  <c r="J45" i="2" s="1"/>
  <c r="U45" i="2"/>
  <c r="I45" i="15"/>
  <c r="Q45" i="15"/>
  <c r="AA44" i="12"/>
  <c r="AA45" i="12" s="1"/>
  <c r="C44" i="9"/>
  <c r="K44" i="9"/>
  <c r="D45" i="7"/>
  <c r="L45" i="7"/>
  <c r="T45" i="7"/>
  <c r="C45" i="6"/>
  <c r="K45" i="6"/>
  <c r="S45" i="6"/>
  <c r="C45" i="2"/>
  <c r="K45" i="2"/>
  <c r="S45" i="2"/>
  <c r="G44" i="16"/>
  <c r="G45" i="16" s="1"/>
  <c r="O44" i="16"/>
  <c r="O45" i="16" s="1"/>
  <c r="W44" i="16"/>
  <c r="J45" i="15"/>
  <c r="R45" i="15"/>
  <c r="F44" i="15"/>
  <c r="N44" i="15"/>
  <c r="V44" i="15"/>
  <c r="I26" i="14"/>
  <c r="I45" i="14" s="1"/>
  <c r="Q26" i="14"/>
  <c r="Q45" i="14" s="1"/>
  <c r="Y26" i="14"/>
  <c r="Y45" i="14" s="1"/>
  <c r="G26" i="13"/>
  <c r="G45" i="13" s="1"/>
  <c r="O26" i="13"/>
  <c r="O45" i="13" s="1"/>
  <c r="W26" i="13"/>
  <c r="F26" i="13"/>
  <c r="N26" i="13"/>
  <c r="N45" i="13" s="1"/>
  <c r="V26" i="13"/>
  <c r="V45" i="13" s="1"/>
  <c r="F44" i="13"/>
  <c r="N44" i="13"/>
  <c r="V44" i="13"/>
  <c r="E26" i="12"/>
  <c r="E45" i="12" s="1"/>
  <c r="U26" i="12"/>
  <c r="U45" i="12" s="1"/>
  <c r="T26" i="12"/>
  <c r="D44" i="12"/>
  <c r="L44" i="12"/>
  <c r="T44" i="12"/>
  <c r="T45" i="12" s="1"/>
  <c r="C44" i="12"/>
  <c r="K44" i="12"/>
  <c r="S44" i="12"/>
  <c r="D44" i="11"/>
  <c r="D45" i="11" s="1"/>
  <c r="L44" i="11"/>
  <c r="T44" i="11"/>
  <c r="C44" i="11"/>
  <c r="C45" i="11" s="1"/>
  <c r="K44" i="11"/>
  <c r="K45" i="11" s="1"/>
  <c r="S44" i="11"/>
  <c r="S45" i="11" s="1"/>
  <c r="AA44" i="11"/>
  <c r="AA45" i="11" s="1"/>
  <c r="G44" i="10"/>
  <c r="G45" i="10" s="1"/>
  <c r="O44" i="10"/>
  <c r="O45" i="10" s="1"/>
  <c r="W44" i="10"/>
  <c r="W45" i="10" s="1"/>
  <c r="J26" i="9"/>
  <c r="R26" i="9"/>
  <c r="R45" i="9" s="1"/>
  <c r="Z13" i="9"/>
  <c r="E44" i="9"/>
  <c r="M44" i="9"/>
  <c r="Z50" i="9"/>
  <c r="H26" i="8"/>
  <c r="P26" i="8"/>
  <c r="X26" i="8"/>
  <c r="Z26" i="8" s="1"/>
  <c r="O44" i="8"/>
  <c r="O45" i="8" s="1"/>
  <c r="M45" i="7"/>
  <c r="C45" i="5"/>
  <c r="K45" i="5"/>
  <c r="S45" i="5"/>
  <c r="AA26" i="4"/>
  <c r="Z50" i="4"/>
  <c r="G44" i="2"/>
  <c r="O44" i="2"/>
  <c r="W44" i="2"/>
  <c r="G45" i="26"/>
  <c r="O45" i="26"/>
  <c r="W45" i="26"/>
  <c r="T45" i="1"/>
  <c r="M45" i="28"/>
  <c r="E45" i="1"/>
  <c r="Y45" i="28"/>
  <c r="G45" i="27"/>
  <c r="O45" i="27"/>
  <c r="W45" i="27"/>
  <c r="X45" i="24"/>
  <c r="Z45" i="24" s="1"/>
  <c r="Z26" i="24"/>
  <c r="Z26" i="1"/>
  <c r="X45" i="1"/>
  <c r="L45" i="1"/>
  <c r="U45" i="28"/>
  <c r="M45" i="1"/>
  <c r="G45" i="28"/>
  <c r="O45" i="28"/>
  <c r="W45" i="28"/>
  <c r="H45" i="27"/>
  <c r="P45" i="27"/>
  <c r="Z26" i="22"/>
  <c r="D45" i="1"/>
  <c r="E45" i="28"/>
  <c r="Q45" i="28"/>
  <c r="U45" i="1"/>
  <c r="Y45" i="1"/>
  <c r="G45" i="1"/>
  <c r="O45" i="1"/>
  <c r="W45" i="1"/>
  <c r="H45" i="28"/>
  <c r="P45" i="28"/>
  <c r="Z26" i="28"/>
  <c r="Q45" i="27"/>
  <c r="Y45" i="27"/>
  <c r="AA45" i="26"/>
  <c r="E45" i="25"/>
  <c r="Z44" i="26"/>
  <c r="O45" i="22"/>
  <c r="X26" i="26"/>
  <c r="X26" i="20"/>
  <c r="Z13" i="20"/>
  <c r="M45" i="25"/>
  <c r="N45" i="21"/>
  <c r="X44" i="1"/>
  <c r="Z44" i="1" s="1"/>
  <c r="E45" i="23"/>
  <c r="M45" i="23"/>
  <c r="Z13" i="22"/>
  <c r="Z37" i="22"/>
  <c r="X44" i="22"/>
  <c r="Z44" i="22" s="1"/>
  <c r="Q45" i="20"/>
  <c r="X44" i="28"/>
  <c r="Z44" i="28" s="1"/>
  <c r="Q45" i="26"/>
  <c r="Y45" i="25"/>
  <c r="H45" i="23"/>
  <c r="V45" i="22"/>
  <c r="I45" i="21"/>
  <c r="G45" i="19"/>
  <c r="W45" i="19"/>
  <c r="M45" i="24"/>
  <c r="X44" i="27"/>
  <c r="Z13" i="24"/>
  <c r="S45" i="20"/>
  <c r="Z44" i="20"/>
  <c r="Q45" i="18"/>
  <c r="Y45" i="18"/>
  <c r="C45" i="17"/>
  <c r="E45" i="26"/>
  <c r="M45" i="26"/>
  <c r="U45" i="26"/>
  <c r="C45" i="25"/>
  <c r="K45" i="25"/>
  <c r="S45" i="25"/>
  <c r="AA45" i="25"/>
  <c r="C45" i="24"/>
  <c r="K45" i="24"/>
  <c r="S45" i="24"/>
  <c r="AA45" i="24"/>
  <c r="E45" i="22"/>
  <c r="M45" i="22"/>
  <c r="U45" i="22"/>
  <c r="F45" i="22"/>
  <c r="K45" i="21"/>
  <c r="S45" i="21"/>
  <c r="Y45" i="26"/>
  <c r="Z13" i="1"/>
  <c r="Z13" i="28"/>
  <c r="J44" i="27"/>
  <c r="J45" i="27" s="1"/>
  <c r="R44" i="27"/>
  <c r="R45" i="27" s="1"/>
  <c r="I26" i="23"/>
  <c r="I45" i="23" s="1"/>
  <c r="Q26" i="23"/>
  <c r="Q45" i="23" s="1"/>
  <c r="Y26" i="23"/>
  <c r="Y45" i="23" s="1"/>
  <c r="Z25" i="23"/>
  <c r="D45" i="21"/>
  <c r="L45" i="21"/>
  <c r="T45" i="21"/>
  <c r="E45" i="21"/>
  <c r="J45" i="19"/>
  <c r="R45" i="19"/>
  <c r="G44" i="22"/>
  <c r="G45" i="22" s="1"/>
  <c r="O44" i="22"/>
  <c r="W44" i="22"/>
  <c r="W45" i="22" s="1"/>
  <c r="X26" i="21"/>
  <c r="M45" i="17"/>
  <c r="H45" i="15"/>
  <c r="X45" i="15"/>
  <c r="Z26" i="15"/>
  <c r="J45" i="20"/>
  <c r="R45" i="20"/>
  <c r="J26" i="21"/>
  <c r="R26" i="21"/>
  <c r="R45" i="21" s="1"/>
  <c r="K45" i="17"/>
  <c r="AA45" i="16"/>
  <c r="H45" i="17"/>
  <c r="Z26" i="17"/>
  <c r="X45" i="17"/>
  <c r="C45" i="15"/>
  <c r="Z37" i="26"/>
  <c r="Z37" i="25"/>
  <c r="Z37" i="24"/>
  <c r="Z37" i="23"/>
  <c r="C44" i="20"/>
  <c r="C45" i="20" s="1"/>
  <c r="K44" i="20"/>
  <c r="S44" i="20"/>
  <c r="AA44" i="20"/>
  <c r="AA45" i="20" s="1"/>
  <c r="Z43" i="20"/>
  <c r="K45" i="19"/>
  <c r="S45" i="17"/>
  <c r="H45" i="16"/>
  <c r="Z26" i="16"/>
  <c r="X45" i="16"/>
  <c r="Z45" i="16" s="1"/>
  <c r="D45" i="15"/>
  <c r="L45" i="15"/>
  <c r="T45" i="15"/>
  <c r="F45" i="20"/>
  <c r="N45" i="20"/>
  <c r="V45" i="20"/>
  <c r="K45" i="20"/>
  <c r="X45" i="19"/>
  <c r="Z45" i="19" s="1"/>
  <c r="E45" i="15"/>
  <c r="M45" i="15"/>
  <c r="U45" i="15"/>
  <c r="J45" i="18"/>
  <c r="S45" i="18"/>
  <c r="AA45" i="17"/>
  <c r="J45" i="16"/>
  <c r="R45" i="16"/>
  <c r="F45" i="15"/>
  <c r="N45" i="15"/>
  <c r="V45" i="15"/>
  <c r="K45" i="12"/>
  <c r="J45" i="14"/>
  <c r="D26" i="13"/>
  <c r="D45" i="13" s="1"/>
  <c r="L26" i="13"/>
  <c r="L45" i="13" s="1"/>
  <c r="T26" i="13"/>
  <c r="T45" i="13" s="1"/>
  <c r="Z26" i="9"/>
  <c r="X45" i="9"/>
  <c r="E45" i="4"/>
  <c r="M45" i="4"/>
  <c r="Z26" i="13"/>
  <c r="X45" i="13"/>
  <c r="Z26" i="11"/>
  <c r="Z26" i="6"/>
  <c r="X45" i="14"/>
  <c r="Z45" i="14" s="1"/>
  <c r="Y45" i="13"/>
  <c r="J45" i="12"/>
  <c r="S45" i="12"/>
  <c r="Z44" i="11"/>
  <c r="J45" i="9"/>
  <c r="H45" i="13"/>
  <c r="Z26" i="10"/>
  <c r="X45" i="10"/>
  <c r="Z13" i="19"/>
  <c r="Z13" i="17"/>
  <c r="Z13" i="16"/>
  <c r="Z13" i="15"/>
  <c r="F26" i="14"/>
  <c r="F45" i="14" s="1"/>
  <c r="N26" i="14"/>
  <c r="N45" i="14" s="1"/>
  <c r="V26" i="14"/>
  <c r="V45" i="14" s="1"/>
  <c r="D26" i="12"/>
  <c r="D45" i="12" s="1"/>
  <c r="L26" i="12"/>
  <c r="C45" i="12"/>
  <c r="Z26" i="12"/>
  <c r="I45" i="10"/>
  <c r="Q45" i="10"/>
  <c r="Y45" i="10"/>
  <c r="C45" i="9"/>
  <c r="G45" i="8"/>
  <c r="W45" i="8"/>
  <c r="Y44" i="12"/>
  <c r="Z44" i="12" s="1"/>
  <c r="Z43" i="12"/>
  <c r="L45" i="11"/>
  <c r="T45" i="11"/>
  <c r="J45" i="10"/>
  <c r="R45" i="10"/>
  <c r="E45" i="9"/>
  <c r="M45" i="9"/>
  <c r="K45" i="9"/>
  <c r="Y44" i="7"/>
  <c r="Y45" i="7" s="1"/>
  <c r="Z37" i="7"/>
  <c r="Z50" i="15"/>
  <c r="J45" i="13"/>
  <c r="R45" i="13"/>
  <c r="P45" i="13"/>
  <c r="H45" i="12"/>
  <c r="S45" i="9"/>
  <c r="Q44" i="9"/>
  <c r="Q45" i="9" s="1"/>
  <c r="Y44" i="9"/>
  <c r="Z44" i="9" s="1"/>
  <c r="X45" i="12"/>
  <c r="X45" i="11"/>
  <c r="X44" i="8"/>
  <c r="Z44" i="8" s="1"/>
  <c r="AA26" i="3"/>
  <c r="AA45" i="3" s="1"/>
  <c r="G45" i="2"/>
  <c r="O45" i="2"/>
  <c r="W45" i="2"/>
  <c r="X44" i="2"/>
  <c r="Z44" i="2" s="1"/>
  <c r="Z37" i="2"/>
  <c r="X44" i="6"/>
  <c r="Z44" i="6" s="1"/>
  <c r="Z37" i="6"/>
  <c r="H45" i="8"/>
  <c r="P45" i="8"/>
  <c r="X45" i="8"/>
  <c r="Z45" i="8" s="1"/>
  <c r="Q45" i="7"/>
  <c r="G45" i="4"/>
  <c r="O45" i="4"/>
  <c r="W45" i="4"/>
  <c r="X44" i="4"/>
  <c r="Z44" i="4" s="1"/>
  <c r="Z37" i="4"/>
  <c r="D45" i="3"/>
  <c r="L45" i="3"/>
  <c r="T45" i="3"/>
  <c r="Z26" i="2"/>
  <c r="AA26" i="5"/>
  <c r="AA45" i="5" s="1"/>
  <c r="X44" i="5"/>
  <c r="Z44" i="5" s="1"/>
  <c r="Z37" i="5"/>
  <c r="H45" i="4"/>
  <c r="P45" i="4"/>
  <c r="AA26" i="2"/>
  <c r="AA45" i="2" s="1"/>
  <c r="Q45" i="8"/>
  <c r="D45" i="5"/>
  <c r="L45" i="5"/>
  <c r="T45" i="5"/>
  <c r="Z26" i="5"/>
  <c r="AA45" i="4"/>
  <c r="G45" i="3"/>
  <c r="O45" i="3"/>
  <c r="W45" i="3"/>
  <c r="X44" i="3"/>
  <c r="Z44" i="3" s="1"/>
  <c r="Z37" i="3"/>
  <c r="D45" i="2"/>
  <c r="L45" i="2"/>
  <c r="T45" i="2"/>
  <c r="I45" i="2"/>
  <c r="D26" i="8"/>
  <c r="D45" i="8" s="1"/>
  <c r="L26" i="8"/>
  <c r="L45" i="8" s="1"/>
  <c r="T26" i="8"/>
  <c r="T45" i="8" s="1"/>
  <c r="I45" i="7"/>
  <c r="H44" i="7"/>
  <c r="H45" i="7" s="1"/>
  <c r="P44" i="7"/>
  <c r="P45" i="7" s="1"/>
  <c r="X44" i="7"/>
  <c r="Z44" i="7" s="1"/>
  <c r="O45" i="6"/>
  <c r="I45" i="5"/>
  <c r="C45" i="4"/>
  <c r="K45" i="4"/>
  <c r="S45" i="4"/>
  <c r="H45" i="3"/>
  <c r="P45" i="3"/>
  <c r="Z13" i="7"/>
  <c r="Z13" i="6"/>
  <c r="Z13" i="5"/>
  <c r="Z13" i="4"/>
  <c r="Z13" i="3"/>
  <c r="Z13" i="2"/>
  <c r="T45" i="16" l="1"/>
  <c r="Y45" i="9"/>
  <c r="Z45" i="15"/>
  <c r="J45" i="21"/>
  <c r="Z45" i="9"/>
  <c r="X45" i="18"/>
  <c r="Z45" i="18" s="1"/>
  <c r="X45" i="25"/>
  <c r="Z45" i="25" s="1"/>
  <c r="D45" i="16"/>
  <c r="X45" i="4"/>
  <c r="Z45" i="4" s="1"/>
  <c r="Z45" i="11"/>
  <c r="L45" i="12"/>
  <c r="T45" i="19"/>
  <c r="Z44" i="15"/>
  <c r="D45" i="19"/>
  <c r="X45" i="5"/>
  <c r="Z45" i="5" s="1"/>
  <c r="Z26" i="14"/>
  <c r="Z45" i="17"/>
  <c r="F45" i="13"/>
  <c r="X45" i="7"/>
  <c r="Z45" i="7" s="1"/>
  <c r="Y45" i="12"/>
  <c r="Z26" i="26"/>
  <c r="X45" i="26"/>
  <c r="Z45" i="26" s="1"/>
  <c r="X45" i="28"/>
  <c r="Z45" i="28" s="1"/>
  <c r="Z45" i="1"/>
  <c r="Z26" i="21"/>
  <c r="X45" i="21"/>
  <c r="Z45" i="21" s="1"/>
  <c r="X45" i="6"/>
  <c r="Z45" i="6" s="1"/>
  <c r="Z45" i="13"/>
  <c r="X45" i="2"/>
  <c r="Z45" i="2" s="1"/>
  <c r="Z26" i="20"/>
  <c r="X45" i="20"/>
  <c r="Z45" i="20" s="1"/>
  <c r="X45" i="22"/>
  <c r="Z45" i="22" s="1"/>
  <c r="Z44" i="27"/>
  <c r="X45" i="27"/>
  <c r="Z45" i="27" s="1"/>
  <c r="Z45" i="12"/>
  <c r="X45" i="3"/>
  <c r="Z45" i="3" s="1"/>
  <c r="Z45" i="10"/>
  <c r="Z26" i="23"/>
</calcChain>
</file>

<file path=xl/sharedStrings.xml><?xml version="1.0" encoding="utf-8"?>
<sst xmlns="http://schemas.openxmlformats.org/spreadsheetml/2006/main" count="3640" uniqueCount="107">
  <si>
    <t>Limpopo: Greater Giyani (LIM331) - Table C6 Quarterly Budget Statement - Financial Position ( Waste management                                   ) for 1st Quarter ended 30 September 2025 (Figures Finalised as at 2025/10/28)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</si>
  <si>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</si>
  <si>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</si>
  <si>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</si>
  <si>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</si>
  <si>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</si>
  <si>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</si>
  <si>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</si>
  <si>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</si>
  <si>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</si>
  <si>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</si>
  <si>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</si>
  <si>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</si>
  <si>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</si>
  <si>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</si>
  <si>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</si>
  <si>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</si>
  <si>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</si>
  <si>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</si>
  <si>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</si>
  <si>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</si>
  <si>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</si>
  <si>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</si>
  <si>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</si>
  <si>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</si>
  <si>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</si>
  <si>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</si>
  <si>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</si>
  <si>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</si>
  <si>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</si>
  <si>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</si>
  <si>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</si>
  <si>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</si>
  <si>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</si>
  <si>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</si>
  <si>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</si>
  <si>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</si>
  <si>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</si>
  <si>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</si>
  <si>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</si>
  <si>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</si>
  <si>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</si>
  <si>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</si>
  <si>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</si>
  <si>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</si>
  <si>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</si>
  <si>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</si>
  <si>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</si>
  <si>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</si>
  <si>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</si>
  <si>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</si>
  <si>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</si>
  <si>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</si>
  <si>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</si>
  <si>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</si>
  <si>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</si>
  <si>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</si>
  <si>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</si>
  <si>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</si>
  <si>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</si>
  <si>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</si>
  <si>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</si>
  <si>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</si>
  <si>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</si>
  <si>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</si>
  <si>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</si>
  <si>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</si>
  <si>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</si>
  <si>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</si>
  <si>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</si>
  <si>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</si>
  <si>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</si>
  <si>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</si>
  <si>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</si>
  <si>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</si>
  <si>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</si>
  <si>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Limpopo: Greater Letaba (LIM332) - Table C6 Quarterly Budget Statement - Financial Position ( Waste management                                   ) for 1st Quarter ended 30 September 2025 (Figures Finalised as at 2025/10/28)</t>
  </si>
  <si>
    <t>Limpopo: Greater Tzaneen (LIM333) - Table C6 Quarterly Budget Statement - Financial Position ( Waste management                                   ) for 1st Quarter ended 30 September 2025 (Figures Finalised as at 2025/10/28)</t>
  </si>
  <si>
    <t>Limpopo: Ba-Phalaborwa (LIM334) - Table C6 Quarterly Budget Statement - Financial Position ( Waste management                                   ) for 1st Quarter ended 30 September 2025 (Figures Finalised as at 2025/10/28)</t>
  </si>
  <si>
    <t>Limpopo: Maruleng (LIM335) - Table C6 Quarterly Budget Statement - Financial Position ( Waste management                                   ) for 1st Quarter ended 30 September 2025 (Figures Finalised as at 2025/10/28)</t>
  </si>
  <si>
    <t>Limpopo: Mopani (DC33) - Table C6 Quarterly Budget Statement - Financial Position ( Waste management                                   ) for 1st Quarter ended 30 September 2025 (Figures Finalised as at 2025/10/28)</t>
  </si>
  <si>
    <t>Limpopo: Musina (LIM341) - Table C6 Quarterly Budget Statement - Financial Position ( Waste management                                   ) for 1st Quarter ended 30 September 2025 (Figures Finalised as at 2025/10/28)</t>
  </si>
  <si>
    <t>Limpopo: Thulamela (LIM343) - Table C6 Quarterly Budget Statement - Financial Position ( Waste management                                   ) for 1st Quarter ended 30 September 2025 (Figures Finalised as at 2025/10/28)</t>
  </si>
  <si>
    <t>Limpopo: Makhado (LIM344) - Table C6 Quarterly Budget Statement - Financial Position ( Waste management                                   ) for 1st Quarter ended 30 September 2025 (Figures Finalised as at 2025/10/28)</t>
  </si>
  <si>
    <t>Limpopo: Collins Chabane (LIM345) - Table C6 Quarterly Budget Statement - Financial Position ( Waste management                                   ) for 1st Quarter ended 30 September 2025 (Figures Finalised as at 2025/10/28)</t>
  </si>
  <si>
    <t>Limpopo: Vhembe (DC34) - Table C6 Quarterly Budget Statement - Financial Position ( Waste management                                   ) for 1st Quarter ended 30 September 2025 (Figures Finalised as at 2025/10/28)</t>
  </si>
  <si>
    <t>Limpopo: Blouberg (LIM351) - Table C6 Quarterly Budget Statement - Financial Position ( Waste management                                   ) for 1st Quarter ended 30 September 2025 (Figures Finalised as at 2025/10/28)</t>
  </si>
  <si>
    <t>Limpopo: Molemole (LIM353) - Table C6 Quarterly Budget Statement - Financial Position ( Waste management                                   ) for 1st Quarter ended 30 September 2025 (Figures Finalised as at 2025/10/28)</t>
  </si>
  <si>
    <t>Limpopo: Polokwane (LIM354) - Table C6 Quarterly Budget Statement - Financial Position ( Waste management                                   ) for 1st Quarter ended 30 September 2025 (Figures Finalised as at 2025/10/28)</t>
  </si>
  <si>
    <t>Limpopo: Lepelle-Nkumpi (LIM355) - Table C6 Quarterly Budget Statement - Financial Position ( Waste management                                   ) for 1st Quarter ended 30 September 2025 (Figures Finalised as at 2025/10/28)</t>
  </si>
  <si>
    <t>Limpopo: Capricorn (DC35) - Table C6 Quarterly Budget Statement - Financial Position ( Waste management                                   ) for 1st Quarter ended 30 September 2025 (Figures Finalised as at 2025/10/28)</t>
  </si>
  <si>
    <t>Limpopo: Thabazimbi (LIM361) - Table C6 Quarterly Budget Statement - Financial Position ( Waste management                                   ) for 1st Quarter ended 30 September 2025 (Figures Finalised as at 2025/10/28)</t>
  </si>
  <si>
    <t>Limpopo: Lephalale (LIM362) - Table C6 Quarterly Budget Statement - Financial Position ( Waste management                                   ) for 1st Quarter ended 30 September 2025 (Figures Finalised as at 2025/10/28)</t>
  </si>
  <si>
    <t>Limpopo: Bela Bela (LIM366) - Table C6 Quarterly Budget Statement - Financial Position ( Waste management                                   ) for 1st Quarter ended 30 September 2025 (Figures Finalised as at 2025/10/28)</t>
  </si>
  <si>
    <t>Limpopo: Mogalakwena (LIM367) - Table C6 Quarterly Budget Statement - Financial Position ( Waste management                                   ) for 1st Quarter ended 30 September 2025 (Figures Finalised as at 2025/10/28)</t>
  </si>
  <si>
    <t>Limpopo: Modimolle-Mookgopong (LIM368) - Table C6 Quarterly Budget Statement - Financial Position ( Waste management                                   ) for 1st Quarter ended 30 September 2025 (Figures Finalised as at 2025/10/28)</t>
  </si>
  <si>
    <t>Limpopo: Waterberg (DC36) - Table C6 Quarterly Budget Statement - Financial Position ( Waste management                                   ) for 1st Quarter ended 30 September 2025 (Figures Finalised as at 2025/10/28)</t>
  </si>
  <si>
    <t>Limpopo: Ephraim Mogale (LIM471) - Table C6 Quarterly Budget Statement - Financial Position ( Waste management                                   ) for 1st Quarter ended 30 September 2025 (Figures Finalised as at 2025/10/28)</t>
  </si>
  <si>
    <t>Limpopo: Elias Motsoaledi (LIM472) - Table C6 Quarterly Budget Statement - Financial Position ( Waste management                                   ) for 1st Quarter ended 30 September 2025 (Figures Finalised as at 2025/10/28)</t>
  </si>
  <si>
    <t>Limpopo: Makhuduthamaga (LIM473) - Table C6 Quarterly Budget Statement - Financial Position ( Waste management                                   ) for 1st Quarter ended 30 September 2025 (Figures Finalised as at 2025/10/28)</t>
  </si>
  <si>
    <t>Limpopo: Tubatse Fetakgomo (LIM476) - Table C6 Quarterly Budget Statement - Financial Position ( Waste management                                   ) for 1st Quarter ended 30 September 2025 (Figures Finalised as at 2025/10/28)</t>
  </si>
  <si>
    <t>Limpopo: Sekhukhune (DC47) - Table C6 Quarterly Budget Statement - Financial Position ( Waste management                                   ) for 1st Quarter ended 30 September 2025 (Figures Finalised as at 2025/10/28)</t>
  </si>
  <si>
    <t>Summary - Table C6 Quarterly Budget Statement - Financial Position ( Waste management                                   ) for 1st Quarter ended 30 September 2025 (Figures Finalised as at 2025/10/28)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</si>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</sst>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-28392805</v>
      </c>
      <c r="F6" s="20">
        <v>-28392805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-7098198</v>
      </c>
      <c r="Y6" s="20">
        <v>7098198</v>
      </c>
      <c r="Z6" s="21">
        <v>-100</v>
      </c>
      <c r="AA6" s="22">
        <v>-28392805</v>
      </c>
    </row>
    <row r="7" spans="1:27" x14ac:dyDescent="0.25">
      <c r="A7" s="23" t="s">
        <v>35</v>
      </c>
      <c r="B7" s="17" t="s">
        <v>32</v>
      </c>
      <c r="C7" s="18">
        <v>90165825</v>
      </c>
      <c r="D7" s="18"/>
      <c r="E7" s="19">
        <v>7842924</v>
      </c>
      <c r="F7" s="20">
        <v>7842924</v>
      </c>
      <c r="G7" s="20">
        <v>713050</v>
      </c>
      <c r="H7" s="20">
        <v>1335818</v>
      </c>
      <c r="I7" s="20">
        <v>1160493</v>
      </c>
      <c r="J7" s="20">
        <v>3209361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3209361</v>
      </c>
      <c r="X7" s="20">
        <v>1960737</v>
      </c>
      <c r="Y7" s="20">
        <v>1248624</v>
      </c>
      <c r="Z7" s="21">
        <v>63.681360631232032</v>
      </c>
      <c r="AA7" s="22">
        <v>7842924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2545944</v>
      </c>
      <c r="D10" s="18"/>
      <c r="E10" s="19"/>
      <c r="F10" s="20"/>
      <c r="G10" s="20">
        <v>17500</v>
      </c>
      <c r="H10" s="20"/>
      <c r="I10" s="20">
        <v>-2532</v>
      </c>
      <c r="J10" s="20">
        <v>14968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14968</v>
      </c>
      <c r="X10" s="20"/>
      <c r="Y10" s="20">
        <v>14968</v>
      </c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1645165</v>
      </c>
      <c r="F11" s="20">
        <v>1645165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411294</v>
      </c>
      <c r="Y11" s="24">
        <v>-411294</v>
      </c>
      <c r="Z11" s="25">
        <v>-100</v>
      </c>
      <c r="AA11" s="26">
        <v>1645165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92711769</v>
      </c>
      <c r="D13" s="29">
        <f>SUM(D6:D12)</f>
        <v>0</v>
      </c>
      <c r="E13" s="30">
        <f t="shared" si="0"/>
        <v>-18904716</v>
      </c>
      <c r="F13" s="31">
        <f t="shared" si="0"/>
        <v>-18904716</v>
      </c>
      <c r="G13" s="31">
        <f t="shared" si="0"/>
        <v>730550</v>
      </c>
      <c r="H13" s="31">
        <f t="shared" si="0"/>
        <v>1335818</v>
      </c>
      <c r="I13" s="31">
        <f t="shared" si="0"/>
        <v>1157961</v>
      </c>
      <c r="J13" s="31">
        <f t="shared" si="0"/>
        <v>3224329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3224329</v>
      </c>
      <c r="X13" s="31">
        <f t="shared" si="0"/>
        <v>-4726167</v>
      </c>
      <c r="Y13" s="31">
        <f t="shared" si="0"/>
        <v>7950496</v>
      </c>
      <c r="Z13" s="32">
        <f>+IF(X13&lt;&gt;0,+(Y13/X13)*100,0)</f>
        <v>-168.22291721811777</v>
      </c>
      <c r="AA13" s="33">
        <f>SUM(AA6:AA12)</f>
        <v>-18904716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69348926</v>
      </c>
      <c r="D17" s="18"/>
      <c r="E17" s="19">
        <v>869565</v>
      </c>
      <c r="F17" s="20">
        <v>869565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217392</v>
      </c>
      <c r="Y17" s="24">
        <v>-217392</v>
      </c>
      <c r="Z17" s="25">
        <v>-100</v>
      </c>
      <c r="AA17" s="26">
        <v>869565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69348926</v>
      </c>
      <c r="D25" s="29">
        <f t="shared" ref="D25:Y25" si="1">SUM(D15:D24)</f>
        <v>0</v>
      </c>
      <c r="E25" s="35">
        <f t="shared" si="1"/>
        <v>869565</v>
      </c>
      <c r="F25" s="36">
        <f t="shared" si="1"/>
        <v>869565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217392</v>
      </c>
      <c r="Y25" s="36">
        <f t="shared" si="1"/>
        <v>-217392</v>
      </c>
      <c r="Z25" s="37">
        <f>+IF(X25&lt;&gt;0,+(Y25/X25)*100,0)</f>
        <v>-100</v>
      </c>
      <c r="AA25" s="38">
        <f>SUM(AA15:AA24)</f>
        <v>869565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162060695</v>
      </c>
      <c r="D26" s="29">
        <f>+D13+D25</f>
        <v>0</v>
      </c>
      <c r="E26" s="30">
        <f t="shared" si="2"/>
        <v>-18035151</v>
      </c>
      <c r="F26" s="31">
        <f t="shared" si="2"/>
        <v>-18035151</v>
      </c>
      <c r="G26" s="31">
        <f t="shared" si="2"/>
        <v>730550</v>
      </c>
      <c r="H26" s="31">
        <f t="shared" si="2"/>
        <v>1335818</v>
      </c>
      <c r="I26" s="31">
        <f t="shared" si="2"/>
        <v>1157961</v>
      </c>
      <c r="J26" s="31">
        <f t="shared" si="2"/>
        <v>3224329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3224329</v>
      </c>
      <c r="X26" s="31">
        <f t="shared" si="2"/>
        <v>-4508775</v>
      </c>
      <c r="Y26" s="31">
        <f t="shared" si="2"/>
        <v>7733104</v>
      </c>
      <c r="Z26" s="32">
        <f>+IF(X26&lt;&gt;0,+(Y26/X26)*100,0)</f>
        <v>-171.51230655776791</v>
      </c>
      <c r="AA26" s="33">
        <f>+AA13+AA25</f>
        <v>-18035151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>
        <v>-1709481</v>
      </c>
      <c r="I32" s="20"/>
      <c r="J32" s="20">
        <v>-1709481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-1709481</v>
      </c>
      <c r="X32" s="20"/>
      <c r="Y32" s="20">
        <v>-1709481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-1709481</v>
      </c>
      <c r="I37" s="31">
        <f t="shared" si="3"/>
        <v>0</v>
      </c>
      <c r="J37" s="31">
        <f t="shared" si="3"/>
        <v>-1709481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-1709481</v>
      </c>
      <c r="X37" s="31">
        <f t="shared" si="3"/>
        <v>0</v>
      </c>
      <c r="Y37" s="31">
        <f t="shared" si="3"/>
        <v>-1709481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-1709481</v>
      </c>
      <c r="I44" s="31">
        <f t="shared" si="5"/>
        <v>0</v>
      </c>
      <c r="J44" s="31">
        <f t="shared" si="5"/>
        <v>-1709481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-1709481</v>
      </c>
      <c r="X44" s="31">
        <f t="shared" si="5"/>
        <v>0</v>
      </c>
      <c r="Y44" s="31">
        <f t="shared" si="5"/>
        <v>-1709481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162060695</v>
      </c>
      <c r="D45" s="42">
        <f t="shared" si="6"/>
        <v>0</v>
      </c>
      <c r="E45" s="43">
        <f t="shared" si="6"/>
        <v>-18035151</v>
      </c>
      <c r="F45" s="44">
        <f t="shared" si="6"/>
        <v>-18035151</v>
      </c>
      <c r="G45" s="44">
        <f t="shared" si="6"/>
        <v>730550</v>
      </c>
      <c r="H45" s="44">
        <f t="shared" si="6"/>
        <v>3045299</v>
      </c>
      <c r="I45" s="44">
        <f t="shared" si="6"/>
        <v>1157961</v>
      </c>
      <c r="J45" s="44">
        <f t="shared" si="6"/>
        <v>4933810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4933810</v>
      </c>
      <c r="X45" s="44">
        <f t="shared" si="6"/>
        <v>-4508775</v>
      </c>
      <c r="Y45" s="44">
        <f t="shared" si="6"/>
        <v>9442585</v>
      </c>
      <c r="Z45" s="45">
        <f>+IF(X45&lt;&gt;0,+(Y45/X45)*100,0)</f>
        <v>-209.42683988444756</v>
      </c>
      <c r="AA45" s="46">
        <f>+AA26-AA44</f>
        <v>-18035151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-32144869</v>
      </c>
      <c r="D6" s="18"/>
      <c r="E6" s="19">
        <v>-18474132</v>
      </c>
      <c r="F6" s="20">
        <v>-18474132</v>
      </c>
      <c r="G6" s="20">
        <v>-32593769</v>
      </c>
      <c r="H6" s="20">
        <v>-338696</v>
      </c>
      <c r="I6" s="20">
        <v>-575710</v>
      </c>
      <c r="J6" s="20">
        <v>-33508175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-33508175</v>
      </c>
      <c r="X6" s="20">
        <v>-4618533</v>
      </c>
      <c r="Y6" s="20">
        <v>-28889642</v>
      </c>
      <c r="Z6" s="21">
        <v>625.51554790233172</v>
      </c>
      <c r="AA6" s="22">
        <v>-18474132</v>
      </c>
    </row>
    <row r="7" spans="1:27" x14ac:dyDescent="0.25">
      <c r="A7" s="23" t="s">
        <v>35</v>
      </c>
      <c r="B7" s="17" t="s">
        <v>32</v>
      </c>
      <c r="C7" s="18">
        <v>23813328</v>
      </c>
      <c r="D7" s="18"/>
      <c r="E7" s="19">
        <v>3679116</v>
      </c>
      <c r="F7" s="20">
        <v>3679116</v>
      </c>
      <c r="G7" s="20">
        <v>24169602</v>
      </c>
      <c r="H7" s="20">
        <v>664441</v>
      </c>
      <c r="I7" s="20">
        <v>523740</v>
      </c>
      <c r="J7" s="20">
        <v>25357783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25357783</v>
      </c>
      <c r="X7" s="20">
        <v>919779</v>
      </c>
      <c r="Y7" s="20">
        <v>24438004</v>
      </c>
      <c r="Z7" s="21">
        <v>2656.9430265313736</v>
      </c>
      <c r="AA7" s="22">
        <v>3679116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-3854072</v>
      </c>
      <c r="D10" s="18"/>
      <c r="E10" s="19"/>
      <c r="F10" s="20"/>
      <c r="G10" s="20">
        <v>-3956185</v>
      </c>
      <c r="H10" s="20">
        <v>-80297</v>
      </c>
      <c r="I10" s="20">
        <v>-57174</v>
      </c>
      <c r="J10" s="20">
        <v>-4093656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-4093656</v>
      </c>
      <c r="X10" s="20"/>
      <c r="Y10" s="20">
        <v>-4093656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4484494</v>
      </c>
      <c r="D11" s="18"/>
      <c r="E11" s="19"/>
      <c r="F11" s="20"/>
      <c r="G11" s="24">
        <v>4436551</v>
      </c>
      <c r="H11" s="24">
        <v>176434</v>
      </c>
      <c r="I11" s="24">
        <v>86322</v>
      </c>
      <c r="J11" s="20">
        <v>4699307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4699307</v>
      </c>
      <c r="X11" s="20"/>
      <c r="Y11" s="24">
        <v>4699307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-50741</v>
      </c>
      <c r="D12" s="18"/>
      <c r="E12" s="19"/>
      <c r="F12" s="20"/>
      <c r="G12" s="20">
        <v>-50741</v>
      </c>
      <c r="H12" s="20"/>
      <c r="I12" s="20"/>
      <c r="J12" s="20">
        <v>-50741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-50741</v>
      </c>
      <c r="X12" s="20"/>
      <c r="Y12" s="20">
        <v>-50741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-7751860</v>
      </c>
      <c r="D13" s="29">
        <f>SUM(D6:D12)</f>
        <v>0</v>
      </c>
      <c r="E13" s="30">
        <f t="shared" si="0"/>
        <v>-14795016</v>
      </c>
      <c r="F13" s="31">
        <f t="shared" si="0"/>
        <v>-14795016</v>
      </c>
      <c r="G13" s="31">
        <f t="shared" si="0"/>
        <v>-7994542</v>
      </c>
      <c r="H13" s="31">
        <f t="shared" si="0"/>
        <v>421882</v>
      </c>
      <c r="I13" s="31">
        <f t="shared" si="0"/>
        <v>-22822</v>
      </c>
      <c r="J13" s="31">
        <f t="shared" si="0"/>
        <v>-7595482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-7595482</v>
      </c>
      <c r="X13" s="31">
        <f t="shared" si="0"/>
        <v>-3698754</v>
      </c>
      <c r="Y13" s="31">
        <f t="shared" si="0"/>
        <v>-3896728</v>
      </c>
      <c r="Z13" s="32">
        <f>+IF(X13&lt;&gt;0,+(Y13/X13)*100,0)</f>
        <v>105.35245112272943</v>
      </c>
      <c r="AA13" s="33">
        <f>SUM(AA6:AA12)</f>
        <v>-14795016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306371</v>
      </c>
      <c r="D17" s="18"/>
      <c r="E17" s="19">
        <v>12658776</v>
      </c>
      <c r="F17" s="20">
        <v>12658776</v>
      </c>
      <c r="G17" s="24">
        <v>418489</v>
      </c>
      <c r="H17" s="24">
        <v>-52070</v>
      </c>
      <c r="I17" s="24">
        <v>-631968</v>
      </c>
      <c r="J17" s="20">
        <v>-265549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-265549</v>
      </c>
      <c r="X17" s="20">
        <v>3164694</v>
      </c>
      <c r="Y17" s="24">
        <v>-3430243</v>
      </c>
      <c r="Z17" s="25">
        <v>-108.39098503678397</v>
      </c>
      <c r="AA17" s="26">
        <v>12658776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306371</v>
      </c>
      <c r="D25" s="29">
        <f t="shared" ref="D25:Y25" si="1">SUM(D15:D24)</f>
        <v>0</v>
      </c>
      <c r="E25" s="35">
        <f t="shared" si="1"/>
        <v>12658776</v>
      </c>
      <c r="F25" s="36">
        <f t="shared" si="1"/>
        <v>12658776</v>
      </c>
      <c r="G25" s="36">
        <f t="shared" si="1"/>
        <v>418489</v>
      </c>
      <c r="H25" s="36">
        <f t="shared" si="1"/>
        <v>-52070</v>
      </c>
      <c r="I25" s="36">
        <f t="shared" si="1"/>
        <v>-631968</v>
      </c>
      <c r="J25" s="36">
        <f t="shared" si="1"/>
        <v>-265549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-265549</v>
      </c>
      <c r="X25" s="36">
        <f t="shared" si="1"/>
        <v>3164694</v>
      </c>
      <c r="Y25" s="36">
        <f t="shared" si="1"/>
        <v>-3430243</v>
      </c>
      <c r="Z25" s="37">
        <f>+IF(X25&lt;&gt;0,+(Y25/X25)*100,0)</f>
        <v>-108.39098503678397</v>
      </c>
      <c r="AA25" s="38">
        <f>SUM(AA15:AA24)</f>
        <v>12658776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-7445489</v>
      </c>
      <c r="D26" s="29">
        <f>+D13+D25</f>
        <v>0</v>
      </c>
      <c r="E26" s="30">
        <f t="shared" si="2"/>
        <v>-2136240</v>
      </c>
      <c r="F26" s="31">
        <f t="shared" si="2"/>
        <v>-2136240</v>
      </c>
      <c r="G26" s="31">
        <f t="shared" si="2"/>
        <v>-7576053</v>
      </c>
      <c r="H26" s="31">
        <f t="shared" si="2"/>
        <v>369812</v>
      </c>
      <c r="I26" s="31">
        <f t="shared" si="2"/>
        <v>-654790</v>
      </c>
      <c r="J26" s="31">
        <f t="shared" si="2"/>
        <v>-7861031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-7861031</v>
      </c>
      <c r="X26" s="31">
        <f t="shared" si="2"/>
        <v>-534060</v>
      </c>
      <c r="Y26" s="31">
        <f t="shared" si="2"/>
        <v>-7326971</v>
      </c>
      <c r="Z26" s="32">
        <f>+IF(X26&lt;&gt;0,+(Y26/X26)*100,0)</f>
        <v>1371.9377972512452</v>
      </c>
      <c r="AA26" s="33">
        <f>+AA13+AA25</f>
        <v>-2136240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-10071</v>
      </c>
      <c r="D31" s="18"/>
      <c r="E31" s="19"/>
      <c r="F31" s="20"/>
      <c r="G31" s="20">
        <v>-10071</v>
      </c>
      <c r="H31" s="20"/>
      <c r="I31" s="20"/>
      <c r="J31" s="20">
        <v>-10071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-10071</v>
      </c>
      <c r="X31" s="20"/>
      <c r="Y31" s="20">
        <v>-10071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642326</v>
      </c>
      <c r="D32" s="18"/>
      <c r="E32" s="19"/>
      <c r="F32" s="20"/>
      <c r="G32" s="20">
        <v>77766</v>
      </c>
      <c r="H32" s="20">
        <v>489034</v>
      </c>
      <c r="I32" s="20">
        <v>-30775</v>
      </c>
      <c r="J32" s="20">
        <v>536025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536025</v>
      </c>
      <c r="X32" s="20"/>
      <c r="Y32" s="20">
        <v>536025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-10045750</v>
      </c>
      <c r="D33" s="18"/>
      <c r="E33" s="19"/>
      <c r="F33" s="20"/>
      <c r="G33" s="20">
        <v>-10045750</v>
      </c>
      <c r="H33" s="20"/>
      <c r="I33" s="20"/>
      <c r="J33" s="20">
        <v>-10045750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-10045750</v>
      </c>
      <c r="X33" s="20"/>
      <c r="Y33" s="20">
        <v>-10045750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3871213</v>
      </c>
      <c r="D35" s="18"/>
      <c r="E35" s="19">
        <v>1027500</v>
      </c>
      <c r="F35" s="20">
        <v>1027500</v>
      </c>
      <c r="G35" s="20">
        <v>3957447</v>
      </c>
      <c r="H35" s="20">
        <v>85427</v>
      </c>
      <c r="I35" s="20">
        <v>87080</v>
      </c>
      <c r="J35" s="20">
        <v>4129954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4129954</v>
      </c>
      <c r="X35" s="20">
        <v>256875</v>
      </c>
      <c r="Y35" s="20">
        <v>3873079</v>
      </c>
      <c r="Z35" s="21">
        <v>1507.7679805352798</v>
      </c>
      <c r="AA35" s="22">
        <v>1027500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-5542282</v>
      </c>
      <c r="D37" s="29">
        <f t="shared" ref="D37:Y37" si="3">SUM(D29:D36)</f>
        <v>0</v>
      </c>
      <c r="E37" s="30">
        <f t="shared" si="3"/>
        <v>1027500</v>
      </c>
      <c r="F37" s="31">
        <f t="shared" si="3"/>
        <v>1027500</v>
      </c>
      <c r="G37" s="31">
        <f t="shared" si="3"/>
        <v>-6020608</v>
      </c>
      <c r="H37" s="31">
        <f t="shared" si="3"/>
        <v>574461</v>
      </c>
      <c r="I37" s="31">
        <f t="shared" si="3"/>
        <v>56305</v>
      </c>
      <c r="J37" s="31">
        <f t="shared" si="3"/>
        <v>-5389842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-5389842</v>
      </c>
      <c r="X37" s="31">
        <f t="shared" si="3"/>
        <v>256875</v>
      </c>
      <c r="Y37" s="31">
        <f t="shared" si="3"/>
        <v>-5646717</v>
      </c>
      <c r="Z37" s="32">
        <f>+IF(X37&lt;&gt;0,+(Y37/X37)*100,0)</f>
        <v>-2198.2353284671531</v>
      </c>
      <c r="AA37" s="33">
        <f>SUM(AA29:AA36)</f>
        <v>1027500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-5542282</v>
      </c>
      <c r="D44" s="29">
        <f>+D37+D43</f>
        <v>0</v>
      </c>
      <c r="E44" s="30">
        <f t="shared" si="5"/>
        <v>1027500</v>
      </c>
      <c r="F44" s="31">
        <f t="shared" si="5"/>
        <v>1027500</v>
      </c>
      <c r="G44" s="31">
        <f t="shared" si="5"/>
        <v>-6020608</v>
      </c>
      <c r="H44" s="31">
        <f t="shared" si="5"/>
        <v>574461</v>
      </c>
      <c r="I44" s="31">
        <f t="shared" si="5"/>
        <v>56305</v>
      </c>
      <c r="J44" s="31">
        <f t="shared" si="5"/>
        <v>-5389842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-5389842</v>
      </c>
      <c r="X44" s="31">
        <f t="shared" si="5"/>
        <v>256875</v>
      </c>
      <c r="Y44" s="31">
        <f t="shared" si="5"/>
        <v>-5646717</v>
      </c>
      <c r="Z44" s="32">
        <f>+IF(X44&lt;&gt;0,+(Y44/X44)*100,0)</f>
        <v>-2198.2353284671531</v>
      </c>
      <c r="AA44" s="33">
        <f>+AA37+AA43</f>
        <v>1027500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-1903207</v>
      </c>
      <c r="D45" s="42">
        <f t="shared" si="6"/>
        <v>0</v>
      </c>
      <c r="E45" s="43">
        <f t="shared" si="6"/>
        <v>-3163740</v>
      </c>
      <c r="F45" s="44">
        <f t="shared" si="6"/>
        <v>-3163740</v>
      </c>
      <c r="G45" s="44">
        <f t="shared" si="6"/>
        <v>-1555445</v>
      </c>
      <c r="H45" s="44">
        <f t="shared" si="6"/>
        <v>-204649</v>
      </c>
      <c r="I45" s="44">
        <f t="shared" si="6"/>
        <v>-711095</v>
      </c>
      <c r="J45" s="44">
        <f t="shared" si="6"/>
        <v>-2471189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-2471189</v>
      </c>
      <c r="X45" s="44">
        <f t="shared" si="6"/>
        <v>-790935</v>
      </c>
      <c r="Y45" s="44">
        <f t="shared" si="6"/>
        <v>-1680254</v>
      </c>
      <c r="Z45" s="45">
        <f>+IF(X45&lt;&gt;0,+(Y45/X45)*100,0)</f>
        <v>212.43894883903226</v>
      </c>
      <c r="AA45" s="46">
        <f>+AA26-AA44</f>
        <v>-3163740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1038675</v>
      </c>
      <c r="D47" s="18"/>
      <c r="E47" s="19">
        <v>-3163740</v>
      </c>
      <c r="F47" s="20">
        <v>-3163740</v>
      </c>
      <c r="G47" s="20">
        <v>1511206</v>
      </c>
      <c r="H47" s="20">
        <v>-367432</v>
      </c>
      <c r="I47" s="20">
        <v>-581700</v>
      </c>
      <c r="J47" s="20">
        <v>562074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562074</v>
      </c>
      <c r="X47" s="20">
        <v>-790935</v>
      </c>
      <c r="Y47" s="20">
        <v>1353009</v>
      </c>
      <c r="Z47" s="47">
        <v>-171.06449961121965</v>
      </c>
      <c r="AA47" s="22">
        <v>-3163740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1038675</v>
      </c>
      <c r="D50" s="50">
        <f t="shared" ref="D50:Y50" si="7">SUM(D47:D49)</f>
        <v>0</v>
      </c>
      <c r="E50" s="51">
        <f t="shared" si="7"/>
        <v>-3163740</v>
      </c>
      <c r="F50" s="52">
        <f t="shared" si="7"/>
        <v>-3163740</v>
      </c>
      <c r="G50" s="52">
        <f t="shared" si="7"/>
        <v>1511206</v>
      </c>
      <c r="H50" s="52">
        <f t="shared" si="7"/>
        <v>-367432</v>
      </c>
      <c r="I50" s="52">
        <f t="shared" si="7"/>
        <v>-581700</v>
      </c>
      <c r="J50" s="52">
        <f t="shared" si="7"/>
        <v>562074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562074</v>
      </c>
      <c r="X50" s="52">
        <f t="shared" si="7"/>
        <v>-790935</v>
      </c>
      <c r="Y50" s="52">
        <f t="shared" si="7"/>
        <v>1353009</v>
      </c>
      <c r="Z50" s="53">
        <f>+IF(X50&lt;&gt;0,+(Y50/X50)*100,0)</f>
        <v>-171.06449961121965</v>
      </c>
      <c r="AA50" s="54">
        <f>SUM(AA47:AA49)</f>
        <v>-3163740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-55876370</v>
      </c>
      <c r="F6" s="20">
        <v>-55876370</v>
      </c>
      <c r="G6" s="20">
        <v>-3837281</v>
      </c>
      <c r="H6" s="20">
        <v>-2539614</v>
      </c>
      <c r="I6" s="20">
        <v>-3600423</v>
      </c>
      <c r="J6" s="20">
        <v>-9977318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-9977318</v>
      </c>
      <c r="X6" s="20">
        <v>-13969089</v>
      </c>
      <c r="Y6" s="20">
        <v>3991771</v>
      </c>
      <c r="Z6" s="21">
        <v>-28.575743199860774</v>
      </c>
      <c r="AA6" s="22">
        <v>-55876370</v>
      </c>
    </row>
    <row r="7" spans="1:27" x14ac:dyDescent="0.25">
      <c r="A7" s="23" t="s">
        <v>35</v>
      </c>
      <c r="B7" s="17" t="s">
        <v>32</v>
      </c>
      <c r="C7" s="18">
        <v>-10817369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7914</v>
      </c>
      <c r="D11" s="18"/>
      <c r="E11" s="19">
        <v>7445931</v>
      </c>
      <c r="F11" s="20">
        <v>7445931</v>
      </c>
      <c r="G11" s="24">
        <v>449069</v>
      </c>
      <c r="H11" s="24">
        <v>666520</v>
      </c>
      <c r="I11" s="24">
        <v>456658</v>
      </c>
      <c r="J11" s="20">
        <v>1572247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1572247</v>
      </c>
      <c r="X11" s="20">
        <v>1861482</v>
      </c>
      <c r="Y11" s="24">
        <v>-289235</v>
      </c>
      <c r="Z11" s="25">
        <v>-15.537888628522865</v>
      </c>
      <c r="AA11" s="26">
        <v>7445931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-10809455</v>
      </c>
      <c r="D13" s="29">
        <f>SUM(D6:D12)</f>
        <v>0</v>
      </c>
      <c r="E13" s="30">
        <f t="shared" si="0"/>
        <v>-48430439</v>
      </c>
      <c r="F13" s="31">
        <f t="shared" si="0"/>
        <v>-48430439</v>
      </c>
      <c r="G13" s="31">
        <f t="shared" si="0"/>
        <v>-3388212</v>
      </c>
      <c r="H13" s="31">
        <f t="shared" si="0"/>
        <v>-1873094</v>
      </c>
      <c r="I13" s="31">
        <f t="shared" si="0"/>
        <v>-3143765</v>
      </c>
      <c r="J13" s="31">
        <f t="shared" si="0"/>
        <v>-8405071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-8405071</v>
      </c>
      <c r="X13" s="31">
        <f t="shared" si="0"/>
        <v>-12107607</v>
      </c>
      <c r="Y13" s="31">
        <f t="shared" si="0"/>
        <v>3702536</v>
      </c>
      <c r="Z13" s="32">
        <f>+IF(X13&lt;&gt;0,+(Y13/X13)*100,0)</f>
        <v>-30.580245956116681</v>
      </c>
      <c r="AA13" s="33">
        <f>SUM(AA6:AA12)</f>
        <v>-48430439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-2341472</v>
      </c>
      <c r="F17" s="20">
        <v>-2341472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-585369</v>
      </c>
      <c r="Y17" s="24">
        <v>585369</v>
      </c>
      <c r="Z17" s="25">
        <v>-100</v>
      </c>
      <c r="AA17" s="26">
        <v>-2341472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-2341472</v>
      </c>
      <c r="F25" s="36">
        <f t="shared" si="1"/>
        <v>-2341472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-585369</v>
      </c>
      <c r="Y25" s="36">
        <f t="shared" si="1"/>
        <v>585369</v>
      </c>
      <c r="Z25" s="37">
        <f>+IF(X25&lt;&gt;0,+(Y25/X25)*100,0)</f>
        <v>-100</v>
      </c>
      <c r="AA25" s="38">
        <f>SUM(AA15:AA24)</f>
        <v>-2341472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-10809455</v>
      </c>
      <c r="D26" s="29">
        <f>+D13+D25</f>
        <v>0</v>
      </c>
      <c r="E26" s="30">
        <f t="shared" si="2"/>
        <v>-50771911</v>
      </c>
      <c r="F26" s="31">
        <f t="shared" si="2"/>
        <v>-50771911</v>
      </c>
      <c r="G26" s="31">
        <f t="shared" si="2"/>
        <v>-3388212</v>
      </c>
      <c r="H26" s="31">
        <f t="shared" si="2"/>
        <v>-1873094</v>
      </c>
      <c r="I26" s="31">
        <f t="shared" si="2"/>
        <v>-3143765</v>
      </c>
      <c r="J26" s="31">
        <f t="shared" si="2"/>
        <v>-8405071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-8405071</v>
      </c>
      <c r="X26" s="31">
        <f t="shared" si="2"/>
        <v>-12692976</v>
      </c>
      <c r="Y26" s="31">
        <f t="shared" si="2"/>
        <v>4287905</v>
      </c>
      <c r="Z26" s="32">
        <f>+IF(X26&lt;&gt;0,+(Y26/X26)*100,0)</f>
        <v>-33.781715178536537</v>
      </c>
      <c r="AA26" s="33">
        <f>+AA13+AA25</f>
        <v>-50771911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60673</v>
      </c>
      <c r="D32" s="18"/>
      <c r="E32" s="19"/>
      <c r="F32" s="20"/>
      <c r="G32" s="20">
        <v>-2923471</v>
      </c>
      <c r="H32" s="20">
        <v>19190</v>
      </c>
      <c r="I32" s="20">
        <v>-82112</v>
      </c>
      <c r="J32" s="20">
        <v>-2986393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-2986393</v>
      </c>
      <c r="X32" s="20"/>
      <c r="Y32" s="20">
        <v>-2986393</v>
      </c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>
        <v>1203000</v>
      </c>
      <c r="I33" s="20"/>
      <c r="J33" s="20">
        <v>1203000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1203000</v>
      </c>
      <c r="X33" s="20"/>
      <c r="Y33" s="20">
        <v>1203000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5958826</v>
      </c>
      <c r="F35" s="20">
        <v>5958826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1489707</v>
      </c>
      <c r="Y35" s="20">
        <v>-1489707</v>
      </c>
      <c r="Z35" s="21">
        <v>-100</v>
      </c>
      <c r="AA35" s="22">
        <v>5958826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60673</v>
      </c>
      <c r="D37" s="29">
        <f t="shared" ref="D37:Y37" si="3">SUM(D29:D36)</f>
        <v>0</v>
      </c>
      <c r="E37" s="30">
        <f t="shared" si="3"/>
        <v>5958826</v>
      </c>
      <c r="F37" s="31">
        <f t="shared" si="3"/>
        <v>5958826</v>
      </c>
      <c r="G37" s="31">
        <f t="shared" si="3"/>
        <v>-2923471</v>
      </c>
      <c r="H37" s="31">
        <f t="shared" si="3"/>
        <v>1222190</v>
      </c>
      <c r="I37" s="31">
        <f t="shared" si="3"/>
        <v>-82112</v>
      </c>
      <c r="J37" s="31">
        <f t="shared" si="3"/>
        <v>-1783393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-1783393</v>
      </c>
      <c r="X37" s="31">
        <f t="shared" si="3"/>
        <v>1489707</v>
      </c>
      <c r="Y37" s="31">
        <f t="shared" si="3"/>
        <v>-3273100</v>
      </c>
      <c r="Z37" s="32">
        <f>+IF(X37&lt;&gt;0,+(Y37/X37)*100,0)</f>
        <v>-219.71434651243499</v>
      </c>
      <c r="AA37" s="33">
        <f>SUM(AA29:AA36)</f>
        <v>5958826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60673</v>
      </c>
      <c r="D44" s="29">
        <f>+D37+D43</f>
        <v>0</v>
      </c>
      <c r="E44" s="30">
        <f t="shared" si="5"/>
        <v>5958826</v>
      </c>
      <c r="F44" s="31">
        <f t="shared" si="5"/>
        <v>5958826</v>
      </c>
      <c r="G44" s="31">
        <f t="shared" si="5"/>
        <v>-2923471</v>
      </c>
      <c r="H44" s="31">
        <f t="shared" si="5"/>
        <v>1222190</v>
      </c>
      <c r="I44" s="31">
        <f t="shared" si="5"/>
        <v>-82112</v>
      </c>
      <c r="J44" s="31">
        <f t="shared" si="5"/>
        <v>-1783393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-1783393</v>
      </c>
      <c r="X44" s="31">
        <f t="shared" si="5"/>
        <v>1489707</v>
      </c>
      <c r="Y44" s="31">
        <f t="shared" si="5"/>
        <v>-3273100</v>
      </c>
      <c r="Z44" s="32">
        <f>+IF(X44&lt;&gt;0,+(Y44/X44)*100,0)</f>
        <v>-219.71434651243499</v>
      </c>
      <c r="AA44" s="33">
        <f>+AA37+AA43</f>
        <v>5958826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-10870128</v>
      </c>
      <c r="D45" s="42">
        <f t="shared" si="6"/>
        <v>0</v>
      </c>
      <c r="E45" s="43">
        <f t="shared" si="6"/>
        <v>-56730737</v>
      </c>
      <c r="F45" s="44">
        <f t="shared" si="6"/>
        <v>-56730737</v>
      </c>
      <c r="G45" s="44">
        <f t="shared" si="6"/>
        <v>-464741</v>
      </c>
      <c r="H45" s="44">
        <f t="shared" si="6"/>
        <v>-3095284</v>
      </c>
      <c r="I45" s="44">
        <f t="shared" si="6"/>
        <v>-3061653</v>
      </c>
      <c r="J45" s="44">
        <f t="shared" si="6"/>
        <v>-6621678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-6621678</v>
      </c>
      <c r="X45" s="44">
        <f t="shared" si="6"/>
        <v>-14182683</v>
      </c>
      <c r="Y45" s="44">
        <f t="shared" si="6"/>
        <v>7561005</v>
      </c>
      <c r="Z45" s="45">
        <f>+IF(X45&lt;&gt;0,+(Y45/X45)*100,0)</f>
        <v>-53.311527868175581</v>
      </c>
      <c r="AA45" s="46">
        <f>+AA26-AA44</f>
        <v>-56730737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5160591</v>
      </c>
      <c r="D6" s="18"/>
      <c r="E6" s="19">
        <v>7995384</v>
      </c>
      <c r="F6" s="20">
        <v>7995384</v>
      </c>
      <c r="G6" s="20">
        <v>515725</v>
      </c>
      <c r="H6" s="20">
        <v>506249</v>
      </c>
      <c r="I6" s="20">
        <v>415882</v>
      </c>
      <c r="J6" s="20">
        <v>1437856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1437856</v>
      </c>
      <c r="X6" s="20">
        <v>1998849</v>
      </c>
      <c r="Y6" s="20">
        <v>-560993</v>
      </c>
      <c r="Z6" s="21">
        <v>-28.065801868975594</v>
      </c>
      <c r="AA6" s="22">
        <v>7995384</v>
      </c>
    </row>
    <row r="7" spans="1:27" x14ac:dyDescent="0.25">
      <c r="A7" s="23" t="s">
        <v>35</v>
      </c>
      <c r="B7" s="17" t="s">
        <v>32</v>
      </c>
      <c r="C7" s="18">
        <v>-492515</v>
      </c>
      <c r="D7" s="18"/>
      <c r="E7" s="19">
        <v>49675208</v>
      </c>
      <c r="F7" s="20">
        <v>49675208</v>
      </c>
      <c r="G7" s="20">
        <v>62342698</v>
      </c>
      <c r="H7" s="20">
        <v>681726</v>
      </c>
      <c r="I7" s="20">
        <v>648640</v>
      </c>
      <c r="J7" s="20">
        <v>63673064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63673064</v>
      </c>
      <c r="X7" s="20">
        <v>12418803</v>
      </c>
      <c r="Y7" s="20">
        <v>51254261</v>
      </c>
      <c r="Z7" s="21">
        <v>412.71498549417362</v>
      </c>
      <c r="AA7" s="22">
        <v>49675208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-356322</v>
      </c>
      <c r="F10" s="20">
        <v>-356322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-89082</v>
      </c>
      <c r="Y10" s="20">
        <v>89082</v>
      </c>
      <c r="Z10" s="21">
        <v>-100</v>
      </c>
      <c r="AA10" s="22">
        <v>-356322</v>
      </c>
    </row>
    <row r="11" spans="1:27" x14ac:dyDescent="0.25">
      <c r="A11" s="23" t="s">
        <v>39</v>
      </c>
      <c r="B11" s="17" t="s">
        <v>32</v>
      </c>
      <c r="C11" s="18"/>
      <c r="D11" s="18"/>
      <c r="E11" s="19">
        <v>1051259</v>
      </c>
      <c r="F11" s="20">
        <v>1051259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262815</v>
      </c>
      <c r="Y11" s="24">
        <v>-262815</v>
      </c>
      <c r="Z11" s="25">
        <v>-100</v>
      </c>
      <c r="AA11" s="26">
        <v>1051259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4668076</v>
      </c>
      <c r="D13" s="29">
        <f>SUM(D6:D12)</f>
        <v>0</v>
      </c>
      <c r="E13" s="30">
        <f t="shared" si="0"/>
        <v>58365529</v>
      </c>
      <c r="F13" s="31">
        <f t="shared" si="0"/>
        <v>58365529</v>
      </c>
      <c r="G13" s="31">
        <f t="shared" si="0"/>
        <v>62858423</v>
      </c>
      <c r="H13" s="31">
        <f t="shared" si="0"/>
        <v>1187975</v>
      </c>
      <c r="I13" s="31">
        <f t="shared" si="0"/>
        <v>1064522</v>
      </c>
      <c r="J13" s="31">
        <f t="shared" si="0"/>
        <v>65110920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65110920</v>
      </c>
      <c r="X13" s="31">
        <f t="shared" si="0"/>
        <v>14591385</v>
      </c>
      <c r="Y13" s="31">
        <f t="shared" si="0"/>
        <v>50519535</v>
      </c>
      <c r="Z13" s="32">
        <f>+IF(X13&lt;&gt;0,+(Y13/X13)*100,0)</f>
        <v>346.22851086445871</v>
      </c>
      <c r="AA13" s="33">
        <f>SUM(AA6:AA12)</f>
        <v>58365529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>
        <v>3478261</v>
      </c>
      <c r="F17" s="20">
        <v>3478261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869565</v>
      </c>
      <c r="Y17" s="24">
        <v>-869565</v>
      </c>
      <c r="Z17" s="25">
        <v>-100</v>
      </c>
      <c r="AA17" s="26">
        <v>3478261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3478261</v>
      </c>
      <c r="F25" s="36">
        <f t="shared" si="1"/>
        <v>3478261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869565</v>
      </c>
      <c r="Y25" s="36">
        <f t="shared" si="1"/>
        <v>-869565</v>
      </c>
      <c r="Z25" s="37">
        <f>+IF(X25&lt;&gt;0,+(Y25/X25)*100,0)</f>
        <v>-100</v>
      </c>
      <c r="AA25" s="38">
        <f>SUM(AA15:AA24)</f>
        <v>3478261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4668076</v>
      </c>
      <c r="D26" s="29">
        <f>+D13+D25</f>
        <v>0</v>
      </c>
      <c r="E26" s="30">
        <f t="shared" si="2"/>
        <v>61843790</v>
      </c>
      <c r="F26" s="31">
        <f t="shared" si="2"/>
        <v>61843790</v>
      </c>
      <c r="G26" s="31">
        <f t="shared" si="2"/>
        <v>62858423</v>
      </c>
      <c r="H26" s="31">
        <f t="shared" si="2"/>
        <v>1187975</v>
      </c>
      <c r="I26" s="31">
        <f t="shared" si="2"/>
        <v>1064522</v>
      </c>
      <c r="J26" s="31">
        <f t="shared" si="2"/>
        <v>65110920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65110920</v>
      </c>
      <c r="X26" s="31">
        <f t="shared" si="2"/>
        <v>15460950</v>
      </c>
      <c r="Y26" s="31">
        <f t="shared" si="2"/>
        <v>49649970</v>
      </c>
      <c r="Z26" s="32">
        <f>+IF(X26&lt;&gt;0,+(Y26/X26)*100,0)</f>
        <v>321.1314311216322</v>
      </c>
      <c r="AA26" s="33">
        <f>+AA13+AA25</f>
        <v>61843790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260870</v>
      </c>
      <c r="F32" s="20">
        <v>260870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65217</v>
      </c>
      <c r="Y32" s="20">
        <v>-65217</v>
      </c>
      <c r="Z32" s="21">
        <v>-100</v>
      </c>
      <c r="AA32" s="22">
        <v>260870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3010319</v>
      </c>
      <c r="F35" s="20">
        <v>3010319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752580</v>
      </c>
      <c r="Y35" s="20">
        <v>-752580</v>
      </c>
      <c r="Z35" s="21">
        <v>-100</v>
      </c>
      <c r="AA35" s="22">
        <v>3010319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3271189</v>
      </c>
      <c r="F37" s="31">
        <f t="shared" si="3"/>
        <v>3271189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817797</v>
      </c>
      <c r="Y37" s="31">
        <f t="shared" si="3"/>
        <v>-817797</v>
      </c>
      <c r="Z37" s="32">
        <f>+IF(X37&lt;&gt;0,+(Y37/X37)*100,0)</f>
        <v>-100</v>
      </c>
      <c r="AA37" s="33">
        <f>SUM(AA29:AA36)</f>
        <v>3271189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3271189</v>
      </c>
      <c r="F44" s="31">
        <f t="shared" si="5"/>
        <v>3271189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817797</v>
      </c>
      <c r="Y44" s="31">
        <f t="shared" si="5"/>
        <v>-817797</v>
      </c>
      <c r="Z44" s="32">
        <f>+IF(X44&lt;&gt;0,+(Y44/X44)*100,0)</f>
        <v>-100</v>
      </c>
      <c r="AA44" s="33">
        <f>+AA37+AA43</f>
        <v>3271189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4668076</v>
      </c>
      <c r="D45" s="42">
        <f t="shared" si="6"/>
        <v>0</v>
      </c>
      <c r="E45" s="43">
        <f t="shared" si="6"/>
        <v>58572601</v>
      </c>
      <c r="F45" s="44">
        <f t="shared" si="6"/>
        <v>58572601</v>
      </c>
      <c r="G45" s="44">
        <f t="shared" si="6"/>
        <v>62858423</v>
      </c>
      <c r="H45" s="44">
        <f t="shared" si="6"/>
        <v>1187975</v>
      </c>
      <c r="I45" s="44">
        <f t="shared" si="6"/>
        <v>1064522</v>
      </c>
      <c r="J45" s="44">
        <f t="shared" si="6"/>
        <v>65110920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65110920</v>
      </c>
      <c r="X45" s="44">
        <f t="shared" si="6"/>
        <v>14643153</v>
      </c>
      <c r="Y45" s="44">
        <f t="shared" si="6"/>
        <v>50467767</v>
      </c>
      <c r="Z45" s="45">
        <f>+IF(X45&lt;&gt;0,+(Y45/X45)*100,0)</f>
        <v>344.65095734504717</v>
      </c>
      <c r="AA45" s="46">
        <f>+AA26-AA44</f>
        <v>58572601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36736764</v>
      </c>
      <c r="F47" s="20">
        <v>36736764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9184191</v>
      </c>
      <c r="Y47" s="20">
        <v>-9184191</v>
      </c>
      <c r="Z47" s="47">
        <v>-100</v>
      </c>
      <c r="AA47" s="22">
        <v>36736764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36736764</v>
      </c>
      <c r="F50" s="52">
        <f t="shared" si="7"/>
        <v>36736764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9184191</v>
      </c>
      <c r="Y50" s="52">
        <f t="shared" si="7"/>
        <v>-9184191</v>
      </c>
      <c r="Z50" s="53">
        <f>+IF(X50&lt;&gt;0,+(Y50/X50)*100,0)</f>
        <v>-100</v>
      </c>
      <c r="AA50" s="54">
        <f>SUM(AA47:AA49)</f>
        <v>36736764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-20068030</v>
      </c>
      <c r="D6" s="18"/>
      <c r="E6" s="19">
        <v>-15143231</v>
      </c>
      <c r="F6" s="20">
        <v>-15143231</v>
      </c>
      <c r="G6" s="20">
        <v>-20510645</v>
      </c>
      <c r="H6" s="20">
        <v>-430288</v>
      </c>
      <c r="I6" s="20">
        <v>-410498</v>
      </c>
      <c r="J6" s="20">
        <v>-21351431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-21351431</v>
      </c>
      <c r="X6" s="20">
        <v>-15143231</v>
      </c>
      <c r="Y6" s="20">
        <v>-6208200</v>
      </c>
      <c r="Z6" s="21">
        <v>40.996535019508059</v>
      </c>
      <c r="AA6" s="22">
        <v>-15143231</v>
      </c>
    </row>
    <row r="7" spans="1:27" x14ac:dyDescent="0.25">
      <c r="A7" s="23" t="s">
        <v>35</v>
      </c>
      <c r="B7" s="17" t="s">
        <v>32</v>
      </c>
      <c r="C7" s="18">
        <v>10306108</v>
      </c>
      <c r="D7" s="18"/>
      <c r="E7" s="19">
        <v>21653979</v>
      </c>
      <c r="F7" s="20">
        <v>21653979</v>
      </c>
      <c r="G7" s="20">
        <v>10381683</v>
      </c>
      <c r="H7" s="20">
        <v>75643</v>
      </c>
      <c r="I7" s="20">
        <v>96563</v>
      </c>
      <c r="J7" s="20">
        <v>10553889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10553889</v>
      </c>
      <c r="X7" s="20">
        <v>16928979</v>
      </c>
      <c r="Y7" s="20">
        <v>-6375090</v>
      </c>
      <c r="Z7" s="21">
        <v>-37.657852845112515</v>
      </c>
      <c r="AA7" s="22">
        <v>21653979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4071503</v>
      </c>
      <c r="D11" s="18"/>
      <c r="E11" s="19">
        <v>2686305</v>
      </c>
      <c r="F11" s="20">
        <v>2686305</v>
      </c>
      <c r="G11" s="24">
        <v>4299340</v>
      </c>
      <c r="H11" s="24">
        <v>-102917</v>
      </c>
      <c r="I11" s="24">
        <v>-1957</v>
      </c>
      <c r="J11" s="20">
        <v>4194466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4194466</v>
      </c>
      <c r="X11" s="20">
        <v>2686305</v>
      </c>
      <c r="Y11" s="24">
        <v>1508161</v>
      </c>
      <c r="Z11" s="25">
        <v>56.142582469228174</v>
      </c>
      <c r="AA11" s="26">
        <v>2686305</v>
      </c>
    </row>
    <row r="12" spans="1:27" x14ac:dyDescent="0.25">
      <c r="A12" s="23" t="s">
        <v>40</v>
      </c>
      <c r="B12" s="17" t="s">
        <v>32</v>
      </c>
      <c r="C12" s="18">
        <v>-6351</v>
      </c>
      <c r="D12" s="18"/>
      <c r="E12" s="19">
        <v>-6351</v>
      </c>
      <c r="F12" s="20">
        <v>-6351</v>
      </c>
      <c r="G12" s="20">
        <v>-6351</v>
      </c>
      <c r="H12" s="20"/>
      <c r="I12" s="20"/>
      <c r="J12" s="20">
        <v>-6351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-6351</v>
      </c>
      <c r="X12" s="20">
        <v>-6351</v>
      </c>
      <c r="Y12" s="20"/>
      <c r="Z12" s="21"/>
      <c r="AA12" s="22">
        <v>-6351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-5696770</v>
      </c>
      <c r="D13" s="29">
        <f>SUM(D6:D12)</f>
        <v>0</v>
      </c>
      <c r="E13" s="30">
        <f t="shared" si="0"/>
        <v>9190702</v>
      </c>
      <c r="F13" s="31">
        <f t="shared" si="0"/>
        <v>9190702</v>
      </c>
      <c r="G13" s="31">
        <f t="shared" si="0"/>
        <v>-5835973</v>
      </c>
      <c r="H13" s="31">
        <f t="shared" si="0"/>
        <v>-457562</v>
      </c>
      <c r="I13" s="31">
        <f t="shared" si="0"/>
        <v>-315892</v>
      </c>
      <c r="J13" s="31">
        <f t="shared" si="0"/>
        <v>-6609427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-6609427</v>
      </c>
      <c r="X13" s="31">
        <f t="shared" si="0"/>
        <v>4465702</v>
      </c>
      <c r="Y13" s="31">
        <f t="shared" si="0"/>
        <v>-11075129</v>
      </c>
      <c r="Z13" s="32">
        <f>+IF(X13&lt;&gt;0,+(Y13/X13)*100,0)</f>
        <v>-248.00421076014479</v>
      </c>
      <c r="AA13" s="33">
        <f>SUM(AA6:AA12)</f>
        <v>9190702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-5696770</v>
      </c>
      <c r="D26" s="29">
        <f>+D13+D25</f>
        <v>0</v>
      </c>
      <c r="E26" s="30">
        <f t="shared" si="2"/>
        <v>9190702</v>
      </c>
      <c r="F26" s="31">
        <f t="shared" si="2"/>
        <v>9190702</v>
      </c>
      <c r="G26" s="31">
        <f t="shared" si="2"/>
        <v>-5835973</v>
      </c>
      <c r="H26" s="31">
        <f t="shared" si="2"/>
        <v>-457562</v>
      </c>
      <c r="I26" s="31">
        <f t="shared" si="2"/>
        <v>-315892</v>
      </c>
      <c r="J26" s="31">
        <f t="shared" si="2"/>
        <v>-6609427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-6609427</v>
      </c>
      <c r="X26" s="31">
        <f t="shared" si="2"/>
        <v>4465702</v>
      </c>
      <c r="Y26" s="31">
        <f t="shared" si="2"/>
        <v>-11075129</v>
      </c>
      <c r="Z26" s="32">
        <f>+IF(X26&lt;&gt;0,+(Y26/X26)*100,0)</f>
        <v>-248.00421076014479</v>
      </c>
      <c r="AA26" s="33">
        <f>+AA13+AA25</f>
        <v>9190702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1029884</v>
      </c>
      <c r="D32" s="18"/>
      <c r="E32" s="19">
        <v>21530642</v>
      </c>
      <c r="F32" s="20">
        <v>21530642</v>
      </c>
      <c r="G32" s="20">
        <v>434664</v>
      </c>
      <c r="H32" s="20">
        <v>595218</v>
      </c>
      <c r="I32" s="20"/>
      <c r="J32" s="20">
        <v>1029882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1029882</v>
      </c>
      <c r="X32" s="20">
        <v>12620642</v>
      </c>
      <c r="Y32" s="20">
        <v>-11590760</v>
      </c>
      <c r="Z32" s="21">
        <v>-91.839701973956636</v>
      </c>
      <c r="AA32" s="22">
        <v>21530642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5116112</v>
      </c>
      <c r="D35" s="18"/>
      <c r="E35" s="19">
        <v>4260030</v>
      </c>
      <c r="F35" s="20">
        <v>4260030</v>
      </c>
      <c r="G35" s="20">
        <v>5192131</v>
      </c>
      <c r="H35" s="20">
        <v>13454</v>
      </c>
      <c r="I35" s="20">
        <v>13815</v>
      </c>
      <c r="J35" s="20">
        <v>5219400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5219400</v>
      </c>
      <c r="X35" s="20">
        <v>4260030</v>
      </c>
      <c r="Y35" s="20">
        <v>959370</v>
      </c>
      <c r="Z35" s="21">
        <v>22.520263941803226</v>
      </c>
      <c r="AA35" s="22">
        <v>4260030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6145996</v>
      </c>
      <c r="D37" s="29">
        <f t="shared" ref="D37:Y37" si="3">SUM(D29:D36)</f>
        <v>0</v>
      </c>
      <c r="E37" s="30">
        <f t="shared" si="3"/>
        <v>25790672</v>
      </c>
      <c r="F37" s="31">
        <f t="shared" si="3"/>
        <v>25790672</v>
      </c>
      <c r="G37" s="31">
        <f t="shared" si="3"/>
        <v>5626795</v>
      </c>
      <c r="H37" s="31">
        <f t="shared" si="3"/>
        <v>608672</v>
      </c>
      <c r="I37" s="31">
        <f t="shared" si="3"/>
        <v>13815</v>
      </c>
      <c r="J37" s="31">
        <f t="shared" si="3"/>
        <v>6249282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6249282</v>
      </c>
      <c r="X37" s="31">
        <f t="shared" si="3"/>
        <v>16880672</v>
      </c>
      <c r="Y37" s="31">
        <f t="shared" si="3"/>
        <v>-10631390</v>
      </c>
      <c r="Z37" s="32">
        <f>+IF(X37&lt;&gt;0,+(Y37/X37)*100,0)</f>
        <v>-62.979660999277755</v>
      </c>
      <c r="AA37" s="33">
        <f>SUM(AA29:AA36)</f>
        <v>25790672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6145996</v>
      </c>
      <c r="D44" s="29">
        <f>+D37+D43</f>
        <v>0</v>
      </c>
      <c r="E44" s="30">
        <f t="shared" si="5"/>
        <v>25790672</v>
      </c>
      <c r="F44" s="31">
        <f t="shared" si="5"/>
        <v>25790672</v>
      </c>
      <c r="G44" s="31">
        <f t="shared" si="5"/>
        <v>5626795</v>
      </c>
      <c r="H44" s="31">
        <f t="shared" si="5"/>
        <v>608672</v>
      </c>
      <c r="I44" s="31">
        <f t="shared" si="5"/>
        <v>13815</v>
      </c>
      <c r="J44" s="31">
        <f t="shared" si="5"/>
        <v>6249282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6249282</v>
      </c>
      <c r="X44" s="31">
        <f t="shared" si="5"/>
        <v>16880672</v>
      </c>
      <c r="Y44" s="31">
        <f t="shared" si="5"/>
        <v>-10631390</v>
      </c>
      <c r="Z44" s="32">
        <f>+IF(X44&lt;&gt;0,+(Y44/X44)*100,0)</f>
        <v>-62.979660999277755</v>
      </c>
      <c r="AA44" s="33">
        <f>+AA37+AA43</f>
        <v>25790672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-11842766</v>
      </c>
      <c r="D45" s="42">
        <f t="shared" si="6"/>
        <v>0</v>
      </c>
      <c r="E45" s="43">
        <f t="shared" si="6"/>
        <v>-16599970</v>
      </c>
      <c r="F45" s="44">
        <f t="shared" si="6"/>
        <v>-16599970</v>
      </c>
      <c r="G45" s="44">
        <f t="shared" si="6"/>
        <v>-11462768</v>
      </c>
      <c r="H45" s="44">
        <f t="shared" si="6"/>
        <v>-1066234</v>
      </c>
      <c r="I45" s="44">
        <f t="shared" si="6"/>
        <v>-329707</v>
      </c>
      <c r="J45" s="44">
        <f t="shared" si="6"/>
        <v>-12858709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-12858709</v>
      </c>
      <c r="X45" s="44">
        <f t="shared" si="6"/>
        <v>-12414970</v>
      </c>
      <c r="Y45" s="44">
        <f t="shared" si="6"/>
        <v>-443739</v>
      </c>
      <c r="Z45" s="45">
        <f>+IF(X45&lt;&gt;0,+(Y45/X45)*100,0)</f>
        <v>3.5742253102504478</v>
      </c>
      <c r="AA45" s="46">
        <f>+AA26-AA44</f>
        <v>-16599970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-11780923</v>
      </c>
      <c r="D47" s="18"/>
      <c r="E47" s="19">
        <v>42996684</v>
      </c>
      <c r="F47" s="20">
        <v>42996684</v>
      </c>
      <c r="G47" s="20">
        <v>-12792292</v>
      </c>
      <c r="H47" s="20">
        <v>391091</v>
      </c>
      <c r="I47" s="20">
        <v>-269728</v>
      </c>
      <c r="J47" s="20">
        <v>-12670929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-12670929</v>
      </c>
      <c r="X47" s="20">
        <v>47181684</v>
      </c>
      <c r="Y47" s="20">
        <v>-59852613</v>
      </c>
      <c r="Z47" s="47">
        <v>-126.85560990150331</v>
      </c>
      <c r="AA47" s="22">
        <v>42996684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-11780923</v>
      </c>
      <c r="D50" s="50">
        <f t="shared" ref="D50:Y50" si="7">SUM(D47:D49)</f>
        <v>0</v>
      </c>
      <c r="E50" s="51">
        <f t="shared" si="7"/>
        <v>42996684</v>
      </c>
      <c r="F50" s="52">
        <f t="shared" si="7"/>
        <v>42996684</v>
      </c>
      <c r="G50" s="52">
        <f t="shared" si="7"/>
        <v>-12792292</v>
      </c>
      <c r="H50" s="52">
        <f t="shared" si="7"/>
        <v>391091</v>
      </c>
      <c r="I50" s="52">
        <f t="shared" si="7"/>
        <v>-269728</v>
      </c>
      <c r="J50" s="52">
        <f t="shared" si="7"/>
        <v>-12670929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-12670929</v>
      </c>
      <c r="X50" s="52">
        <f t="shared" si="7"/>
        <v>47181684</v>
      </c>
      <c r="Y50" s="52">
        <f t="shared" si="7"/>
        <v>-59852613</v>
      </c>
      <c r="Z50" s="53">
        <f>+IF(X50&lt;&gt;0,+(Y50/X50)*100,0)</f>
        <v>-126.85560990150331</v>
      </c>
      <c r="AA50" s="54">
        <f>SUM(AA47:AA49)</f>
        <v>42996684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68579977</v>
      </c>
      <c r="D6" s="18"/>
      <c r="E6" s="19">
        <v>51384924</v>
      </c>
      <c r="F6" s="20">
        <v>51384924</v>
      </c>
      <c r="G6" s="20">
        <v>67157467</v>
      </c>
      <c r="H6" s="20">
        <v>926714</v>
      </c>
      <c r="I6" s="20">
        <v>1123492</v>
      </c>
      <c r="J6" s="20">
        <v>69207673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69207673</v>
      </c>
      <c r="X6" s="20">
        <v>57074188</v>
      </c>
      <c r="Y6" s="20">
        <v>12133485</v>
      </c>
      <c r="Z6" s="21">
        <v>21.259146078433915</v>
      </c>
      <c r="AA6" s="22">
        <v>51384924</v>
      </c>
    </row>
    <row r="7" spans="1:27" x14ac:dyDescent="0.25">
      <c r="A7" s="23" t="s">
        <v>35</v>
      </c>
      <c r="B7" s="17" t="s">
        <v>32</v>
      </c>
      <c r="C7" s="18">
        <v>21102144</v>
      </c>
      <c r="D7" s="18"/>
      <c r="E7" s="19">
        <v>28064837</v>
      </c>
      <c r="F7" s="20">
        <v>28064837</v>
      </c>
      <c r="G7" s="20">
        <v>21577439</v>
      </c>
      <c r="H7" s="20">
        <v>189472</v>
      </c>
      <c r="I7" s="20">
        <v>104542</v>
      </c>
      <c r="J7" s="20">
        <v>21871453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21871453</v>
      </c>
      <c r="X7" s="20">
        <v>21384721</v>
      </c>
      <c r="Y7" s="20">
        <v>486732</v>
      </c>
      <c r="Z7" s="21">
        <v>2.2760736509024366</v>
      </c>
      <c r="AA7" s="22">
        <v>28064837</v>
      </c>
    </row>
    <row r="8" spans="1:27" x14ac:dyDescent="0.25">
      <c r="A8" s="23" t="s">
        <v>36</v>
      </c>
      <c r="B8" s="17" t="s">
        <v>32</v>
      </c>
      <c r="C8" s="18">
        <v>-15</v>
      </c>
      <c r="D8" s="18"/>
      <c r="E8" s="19"/>
      <c r="F8" s="20"/>
      <c r="G8" s="20">
        <v>-15</v>
      </c>
      <c r="H8" s="20">
        <v>-170</v>
      </c>
      <c r="I8" s="20"/>
      <c r="J8" s="20">
        <v>-185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-185</v>
      </c>
      <c r="X8" s="20"/>
      <c r="Y8" s="20">
        <v>-185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-841792</v>
      </c>
      <c r="D10" s="18"/>
      <c r="E10" s="19">
        <v>-770708</v>
      </c>
      <c r="F10" s="20">
        <v>-770708</v>
      </c>
      <c r="G10" s="20">
        <v>-841793</v>
      </c>
      <c r="H10" s="20">
        <v>-4013</v>
      </c>
      <c r="I10" s="20"/>
      <c r="J10" s="20">
        <v>-845806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-845806</v>
      </c>
      <c r="X10" s="20">
        <v>-770708</v>
      </c>
      <c r="Y10" s="20">
        <v>-75098</v>
      </c>
      <c r="Z10" s="21">
        <v>9.7440275694556178</v>
      </c>
      <c r="AA10" s="22">
        <v>-770708</v>
      </c>
    </row>
    <row r="11" spans="1:27" x14ac:dyDescent="0.25">
      <c r="A11" s="23" t="s">
        <v>39</v>
      </c>
      <c r="B11" s="17" t="s">
        <v>32</v>
      </c>
      <c r="C11" s="18">
        <v>7563580</v>
      </c>
      <c r="D11" s="18"/>
      <c r="E11" s="19">
        <v>6286353</v>
      </c>
      <c r="F11" s="20">
        <v>6286353</v>
      </c>
      <c r="G11" s="24">
        <v>7655784</v>
      </c>
      <c r="H11" s="24">
        <v>954</v>
      </c>
      <c r="I11" s="24">
        <v>96521</v>
      </c>
      <c r="J11" s="20">
        <v>7753259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7753259</v>
      </c>
      <c r="X11" s="20">
        <v>6286353</v>
      </c>
      <c r="Y11" s="24">
        <v>1466906</v>
      </c>
      <c r="Z11" s="25">
        <v>23.33476977828003</v>
      </c>
      <c r="AA11" s="26">
        <v>6286353</v>
      </c>
    </row>
    <row r="12" spans="1:27" x14ac:dyDescent="0.25">
      <c r="A12" s="23" t="s">
        <v>40</v>
      </c>
      <c r="B12" s="17" t="s">
        <v>32</v>
      </c>
      <c r="C12" s="18">
        <v>-79811</v>
      </c>
      <c r="D12" s="18"/>
      <c r="E12" s="19">
        <v>-79811</v>
      </c>
      <c r="F12" s="20">
        <v>-79811</v>
      </c>
      <c r="G12" s="20">
        <v>-79811</v>
      </c>
      <c r="H12" s="20"/>
      <c r="I12" s="20"/>
      <c r="J12" s="20">
        <v>-79811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-79811</v>
      </c>
      <c r="X12" s="20">
        <v>-79811</v>
      </c>
      <c r="Y12" s="20"/>
      <c r="Z12" s="21"/>
      <c r="AA12" s="22">
        <v>-79811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96324083</v>
      </c>
      <c r="D13" s="29">
        <f>SUM(D6:D12)</f>
        <v>0</v>
      </c>
      <c r="E13" s="30">
        <f t="shared" si="0"/>
        <v>84885595</v>
      </c>
      <c r="F13" s="31">
        <f t="shared" si="0"/>
        <v>84885595</v>
      </c>
      <c r="G13" s="31">
        <f t="shared" si="0"/>
        <v>95469071</v>
      </c>
      <c r="H13" s="31">
        <f t="shared" si="0"/>
        <v>1112957</v>
      </c>
      <c r="I13" s="31">
        <f t="shared" si="0"/>
        <v>1324555</v>
      </c>
      <c r="J13" s="31">
        <f t="shared" si="0"/>
        <v>97906583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97906583</v>
      </c>
      <c r="X13" s="31">
        <f t="shared" si="0"/>
        <v>83894743</v>
      </c>
      <c r="Y13" s="31">
        <f t="shared" si="0"/>
        <v>14011840</v>
      </c>
      <c r="Z13" s="32">
        <f>+IF(X13&lt;&gt;0,+(Y13/X13)*100,0)</f>
        <v>16.70169011662626</v>
      </c>
      <c r="AA13" s="33">
        <f>SUM(AA6:AA12)</f>
        <v>84885595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19157957</v>
      </c>
      <c r="D17" s="18"/>
      <c r="E17" s="19">
        <v>42145136</v>
      </c>
      <c r="F17" s="20">
        <v>42145136</v>
      </c>
      <c r="G17" s="24">
        <v>19157956</v>
      </c>
      <c r="H17" s="24"/>
      <c r="I17" s="24">
        <v>100000</v>
      </c>
      <c r="J17" s="20">
        <v>19257956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19257956</v>
      </c>
      <c r="X17" s="20">
        <v>22810135</v>
      </c>
      <c r="Y17" s="24">
        <v>-3552179</v>
      </c>
      <c r="Z17" s="25">
        <v>-15.572810068857548</v>
      </c>
      <c r="AA17" s="26">
        <v>42145136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19157957</v>
      </c>
      <c r="D25" s="29">
        <f t="shared" ref="D25:Y25" si="1">SUM(D15:D24)</f>
        <v>0</v>
      </c>
      <c r="E25" s="35">
        <f t="shared" si="1"/>
        <v>42145136</v>
      </c>
      <c r="F25" s="36">
        <f t="shared" si="1"/>
        <v>42145136</v>
      </c>
      <c r="G25" s="36">
        <f t="shared" si="1"/>
        <v>19157956</v>
      </c>
      <c r="H25" s="36">
        <f t="shared" si="1"/>
        <v>0</v>
      </c>
      <c r="I25" s="36">
        <f t="shared" si="1"/>
        <v>100000</v>
      </c>
      <c r="J25" s="36">
        <f t="shared" si="1"/>
        <v>19257956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19257956</v>
      </c>
      <c r="X25" s="36">
        <f t="shared" si="1"/>
        <v>22810135</v>
      </c>
      <c r="Y25" s="36">
        <f t="shared" si="1"/>
        <v>-3552179</v>
      </c>
      <c r="Z25" s="37">
        <f>+IF(X25&lt;&gt;0,+(Y25/X25)*100,0)</f>
        <v>-15.572810068857548</v>
      </c>
      <c r="AA25" s="38">
        <f>SUM(AA15:AA24)</f>
        <v>42145136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115482040</v>
      </c>
      <c r="D26" s="29">
        <f>+D13+D25</f>
        <v>0</v>
      </c>
      <c r="E26" s="30">
        <f t="shared" si="2"/>
        <v>127030731</v>
      </c>
      <c r="F26" s="31">
        <f t="shared" si="2"/>
        <v>127030731</v>
      </c>
      <c r="G26" s="31">
        <f t="shared" si="2"/>
        <v>114627027</v>
      </c>
      <c r="H26" s="31">
        <f t="shared" si="2"/>
        <v>1112957</v>
      </c>
      <c r="I26" s="31">
        <f t="shared" si="2"/>
        <v>1424555</v>
      </c>
      <c r="J26" s="31">
        <f t="shared" si="2"/>
        <v>117164539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117164539</v>
      </c>
      <c r="X26" s="31">
        <f t="shared" si="2"/>
        <v>106704878</v>
      </c>
      <c r="Y26" s="31">
        <f t="shared" si="2"/>
        <v>10459661</v>
      </c>
      <c r="Z26" s="32">
        <f>+IF(X26&lt;&gt;0,+(Y26/X26)*100,0)</f>
        <v>9.802420654096057</v>
      </c>
      <c r="AA26" s="33">
        <f>+AA13+AA25</f>
        <v>127030731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-174961</v>
      </c>
      <c r="D31" s="18"/>
      <c r="E31" s="19">
        <v>-11923</v>
      </c>
      <c r="F31" s="20">
        <v>-11923</v>
      </c>
      <c r="G31" s="20">
        <v>-176381</v>
      </c>
      <c r="H31" s="20"/>
      <c r="I31" s="20">
        <v>-199</v>
      </c>
      <c r="J31" s="20">
        <v>-176580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-176580</v>
      </c>
      <c r="X31" s="20">
        <v>-11923</v>
      </c>
      <c r="Y31" s="20">
        <v>-164657</v>
      </c>
      <c r="Z31" s="21">
        <v>1381.0031032458276</v>
      </c>
      <c r="AA31" s="22">
        <v>-11923</v>
      </c>
    </row>
    <row r="32" spans="1:27" x14ac:dyDescent="0.25">
      <c r="A32" s="23" t="s">
        <v>59</v>
      </c>
      <c r="B32" s="17" t="s">
        <v>32</v>
      </c>
      <c r="C32" s="18">
        <v>8280673</v>
      </c>
      <c r="D32" s="18"/>
      <c r="E32" s="19">
        <v>8545225</v>
      </c>
      <c r="F32" s="20">
        <v>8545225</v>
      </c>
      <c r="G32" s="20">
        <v>6045193</v>
      </c>
      <c r="H32" s="20">
        <v>-680498</v>
      </c>
      <c r="I32" s="20">
        <v>126880</v>
      </c>
      <c r="J32" s="20">
        <v>5491575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5491575</v>
      </c>
      <c r="X32" s="20">
        <v>8518530</v>
      </c>
      <c r="Y32" s="20">
        <v>-3026955</v>
      </c>
      <c r="Z32" s="21">
        <v>-35.533771671872962</v>
      </c>
      <c r="AA32" s="22">
        <v>8545225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18164608</v>
      </c>
      <c r="D35" s="18"/>
      <c r="E35" s="19">
        <v>19197592</v>
      </c>
      <c r="F35" s="20">
        <v>19197592</v>
      </c>
      <c r="G35" s="20">
        <v>18397279</v>
      </c>
      <c r="H35" s="20">
        <v>214856</v>
      </c>
      <c r="I35" s="20">
        <v>226528</v>
      </c>
      <c r="J35" s="20">
        <v>18838663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18838663</v>
      </c>
      <c r="X35" s="20">
        <v>16475945</v>
      </c>
      <c r="Y35" s="20">
        <v>2362718</v>
      </c>
      <c r="Z35" s="21">
        <v>14.340409609281895</v>
      </c>
      <c r="AA35" s="22">
        <v>19197592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26270320</v>
      </c>
      <c r="D37" s="29">
        <f t="shared" ref="D37:Y37" si="3">SUM(D29:D36)</f>
        <v>0</v>
      </c>
      <c r="E37" s="30">
        <f t="shared" si="3"/>
        <v>27730894</v>
      </c>
      <c r="F37" s="31">
        <f t="shared" si="3"/>
        <v>27730894</v>
      </c>
      <c r="G37" s="31">
        <f t="shared" si="3"/>
        <v>24266091</v>
      </c>
      <c r="H37" s="31">
        <f t="shared" si="3"/>
        <v>-465642</v>
      </c>
      <c r="I37" s="31">
        <f t="shared" si="3"/>
        <v>353209</v>
      </c>
      <c r="J37" s="31">
        <f t="shared" si="3"/>
        <v>24153658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24153658</v>
      </c>
      <c r="X37" s="31">
        <f t="shared" si="3"/>
        <v>24982552</v>
      </c>
      <c r="Y37" s="31">
        <f t="shared" si="3"/>
        <v>-828894</v>
      </c>
      <c r="Z37" s="32">
        <f>+IF(X37&lt;&gt;0,+(Y37/X37)*100,0)</f>
        <v>-3.317891622921469</v>
      </c>
      <c r="AA37" s="33">
        <f>SUM(AA29:AA36)</f>
        <v>27730894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17858166</v>
      </c>
      <c r="D40" s="18"/>
      <c r="E40" s="19">
        <v>14743564</v>
      </c>
      <c r="F40" s="20">
        <v>14743564</v>
      </c>
      <c r="G40" s="20">
        <v>17858166</v>
      </c>
      <c r="H40" s="20"/>
      <c r="I40" s="20"/>
      <c r="J40" s="20">
        <v>17858166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17858166</v>
      </c>
      <c r="X40" s="20">
        <v>14743564</v>
      </c>
      <c r="Y40" s="20">
        <v>3114602</v>
      </c>
      <c r="Z40" s="21">
        <v>21.125163495068087</v>
      </c>
      <c r="AA40" s="22">
        <v>14743564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17858166</v>
      </c>
      <c r="D43" s="29">
        <f t="shared" ref="D43:Y43" si="4">SUM(D39:D42)</f>
        <v>0</v>
      </c>
      <c r="E43" s="35">
        <f t="shared" si="4"/>
        <v>14743564</v>
      </c>
      <c r="F43" s="36">
        <f t="shared" si="4"/>
        <v>14743564</v>
      </c>
      <c r="G43" s="36">
        <f t="shared" si="4"/>
        <v>17858166</v>
      </c>
      <c r="H43" s="36">
        <f t="shared" si="4"/>
        <v>0</v>
      </c>
      <c r="I43" s="36">
        <f t="shared" si="4"/>
        <v>0</v>
      </c>
      <c r="J43" s="36">
        <f t="shared" si="4"/>
        <v>17858166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17858166</v>
      </c>
      <c r="X43" s="36">
        <f t="shared" si="4"/>
        <v>14743564</v>
      </c>
      <c r="Y43" s="36">
        <f t="shared" si="4"/>
        <v>3114602</v>
      </c>
      <c r="Z43" s="37">
        <f>+IF(X43&lt;&gt;0,+(Y43/X43)*100,0)</f>
        <v>21.125163495068087</v>
      </c>
      <c r="AA43" s="38">
        <f>SUM(AA39:AA42)</f>
        <v>14743564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44128486</v>
      </c>
      <c r="D44" s="29">
        <f>+D37+D43</f>
        <v>0</v>
      </c>
      <c r="E44" s="30">
        <f t="shared" si="5"/>
        <v>42474458</v>
      </c>
      <c r="F44" s="31">
        <f t="shared" si="5"/>
        <v>42474458</v>
      </c>
      <c r="G44" s="31">
        <f t="shared" si="5"/>
        <v>42124257</v>
      </c>
      <c r="H44" s="31">
        <f t="shared" si="5"/>
        <v>-465642</v>
      </c>
      <c r="I44" s="31">
        <f t="shared" si="5"/>
        <v>353209</v>
      </c>
      <c r="J44" s="31">
        <f t="shared" si="5"/>
        <v>42011824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42011824</v>
      </c>
      <c r="X44" s="31">
        <f t="shared" si="5"/>
        <v>39726116</v>
      </c>
      <c r="Y44" s="31">
        <f t="shared" si="5"/>
        <v>2285708</v>
      </c>
      <c r="Z44" s="32">
        <f>+IF(X44&lt;&gt;0,+(Y44/X44)*100,0)</f>
        <v>5.7536659259616521</v>
      </c>
      <c r="AA44" s="33">
        <f>+AA37+AA43</f>
        <v>42474458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71353554</v>
      </c>
      <c r="D45" s="42">
        <f t="shared" si="6"/>
        <v>0</v>
      </c>
      <c r="E45" s="43">
        <f t="shared" si="6"/>
        <v>84556273</v>
      </c>
      <c r="F45" s="44">
        <f t="shared" si="6"/>
        <v>84556273</v>
      </c>
      <c r="G45" s="44">
        <f t="shared" si="6"/>
        <v>72502770</v>
      </c>
      <c r="H45" s="44">
        <f t="shared" si="6"/>
        <v>1578599</v>
      </c>
      <c r="I45" s="44">
        <f t="shared" si="6"/>
        <v>1071346</v>
      </c>
      <c r="J45" s="44">
        <f t="shared" si="6"/>
        <v>75152715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75152715</v>
      </c>
      <c r="X45" s="44">
        <f t="shared" si="6"/>
        <v>66978762</v>
      </c>
      <c r="Y45" s="44">
        <f t="shared" si="6"/>
        <v>8173953</v>
      </c>
      <c r="Z45" s="45">
        <f>+IF(X45&lt;&gt;0,+(Y45/X45)*100,0)</f>
        <v>12.203798272652456</v>
      </c>
      <c r="AA45" s="46">
        <f>+AA26-AA44</f>
        <v>84556273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-9968574</v>
      </c>
      <c r="D47" s="18"/>
      <c r="E47" s="19">
        <v>13468108</v>
      </c>
      <c r="F47" s="20">
        <v>13468108</v>
      </c>
      <c r="G47" s="20">
        <v>-9968574</v>
      </c>
      <c r="H47" s="20"/>
      <c r="I47" s="20"/>
      <c r="J47" s="20">
        <v>-9968574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-9968574</v>
      </c>
      <c r="X47" s="20">
        <v>-4109403</v>
      </c>
      <c r="Y47" s="20">
        <v>-5859171</v>
      </c>
      <c r="Z47" s="47">
        <v>142.57961557919728</v>
      </c>
      <c r="AA47" s="22">
        <v>13468108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-9968574</v>
      </c>
      <c r="D50" s="50">
        <f t="shared" ref="D50:Y50" si="7">SUM(D47:D49)</f>
        <v>0</v>
      </c>
      <c r="E50" s="51">
        <f t="shared" si="7"/>
        <v>13468108</v>
      </c>
      <c r="F50" s="52">
        <f t="shared" si="7"/>
        <v>13468108</v>
      </c>
      <c r="G50" s="52">
        <f t="shared" si="7"/>
        <v>-9968574</v>
      </c>
      <c r="H50" s="52">
        <f t="shared" si="7"/>
        <v>0</v>
      </c>
      <c r="I50" s="52">
        <f t="shared" si="7"/>
        <v>0</v>
      </c>
      <c r="J50" s="52">
        <f t="shared" si="7"/>
        <v>-9968574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-9968574</v>
      </c>
      <c r="X50" s="52">
        <f t="shared" si="7"/>
        <v>-4109403</v>
      </c>
      <c r="Y50" s="52">
        <f t="shared" si="7"/>
        <v>-5859171</v>
      </c>
      <c r="Z50" s="53">
        <f>+IF(X50&lt;&gt;0,+(Y50/X50)*100,0)</f>
        <v>142.57961557919728</v>
      </c>
      <c r="AA50" s="54">
        <f>SUM(AA47:AA49)</f>
        <v>13468108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7713597</v>
      </c>
      <c r="D6" s="18"/>
      <c r="E6" s="19">
        <v>-78509212</v>
      </c>
      <c r="F6" s="20">
        <v>-78509212</v>
      </c>
      <c r="G6" s="20">
        <v>8740367</v>
      </c>
      <c r="H6" s="20">
        <v>1150644</v>
      </c>
      <c r="I6" s="20">
        <v>478213</v>
      </c>
      <c r="J6" s="20">
        <v>10369224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10369224</v>
      </c>
      <c r="X6" s="20">
        <v>-18213638</v>
      </c>
      <c r="Y6" s="20">
        <v>28582862</v>
      </c>
      <c r="Z6" s="21">
        <v>-156.93109745565383</v>
      </c>
      <c r="AA6" s="22">
        <v>-78509212</v>
      </c>
    </row>
    <row r="7" spans="1:27" x14ac:dyDescent="0.25">
      <c r="A7" s="23" t="s">
        <v>35</v>
      </c>
      <c r="B7" s="17" t="s">
        <v>32</v>
      </c>
      <c r="C7" s="18">
        <v>-82644669</v>
      </c>
      <c r="D7" s="18"/>
      <c r="E7" s="19">
        <v>-100076730</v>
      </c>
      <c r="F7" s="20">
        <v>-100076730</v>
      </c>
      <c r="G7" s="20">
        <v>-80899858</v>
      </c>
      <c r="H7" s="20">
        <v>1895405</v>
      </c>
      <c r="I7" s="20">
        <v>2577575</v>
      </c>
      <c r="J7" s="20">
        <v>-76426878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-76426878</v>
      </c>
      <c r="X7" s="20">
        <v>-95111164</v>
      </c>
      <c r="Y7" s="20">
        <v>18684286</v>
      </c>
      <c r="Z7" s="21">
        <v>-19.644682300386947</v>
      </c>
      <c r="AA7" s="22">
        <v>-100076730</v>
      </c>
    </row>
    <row r="8" spans="1:27" x14ac:dyDescent="0.25">
      <c r="A8" s="23" t="s">
        <v>36</v>
      </c>
      <c r="B8" s="17" t="s">
        <v>32</v>
      </c>
      <c r="C8" s="18">
        <v>5299988</v>
      </c>
      <c r="D8" s="18"/>
      <c r="E8" s="19">
        <v>5300009</v>
      </c>
      <c r="F8" s="20">
        <v>5300009</v>
      </c>
      <c r="G8" s="20">
        <v>5193488</v>
      </c>
      <c r="H8" s="20">
        <v>106500</v>
      </c>
      <c r="I8" s="20"/>
      <c r="J8" s="20">
        <v>5299988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5299988</v>
      </c>
      <c r="X8" s="20">
        <v>5299979</v>
      </c>
      <c r="Y8" s="20">
        <v>9</v>
      </c>
      <c r="Z8" s="21"/>
      <c r="AA8" s="22">
        <v>5300009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-17342202</v>
      </c>
      <c r="D10" s="18"/>
      <c r="E10" s="19">
        <v>-14138424</v>
      </c>
      <c r="F10" s="20">
        <v>-14138424</v>
      </c>
      <c r="G10" s="20">
        <v>-17455773</v>
      </c>
      <c r="H10" s="20">
        <v>-28383</v>
      </c>
      <c r="I10" s="20">
        <v>-95559</v>
      </c>
      <c r="J10" s="20">
        <v>-17579715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-17579715</v>
      </c>
      <c r="X10" s="20">
        <v>-14138424</v>
      </c>
      <c r="Y10" s="20">
        <v>-3441291</v>
      </c>
      <c r="Z10" s="21">
        <v>24.339990086589566</v>
      </c>
      <c r="AA10" s="22">
        <v>-14138424</v>
      </c>
    </row>
    <row r="11" spans="1:27" x14ac:dyDescent="0.25">
      <c r="A11" s="23" t="s">
        <v>39</v>
      </c>
      <c r="B11" s="17" t="s">
        <v>32</v>
      </c>
      <c r="C11" s="18">
        <v>7596357</v>
      </c>
      <c r="D11" s="18"/>
      <c r="E11" s="19">
        <v>7999667</v>
      </c>
      <c r="F11" s="20">
        <v>7999667</v>
      </c>
      <c r="G11" s="24">
        <v>7653749</v>
      </c>
      <c r="H11" s="24">
        <v>-56883</v>
      </c>
      <c r="I11" s="24">
        <v>114912</v>
      </c>
      <c r="J11" s="20">
        <v>7711778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7711778</v>
      </c>
      <c r="X11" s="20">
        <v>7999667</v>
      </c>
      <c r="Y11" s="24">
        <v>-287889</v>
      </c>
      <c r="Z11" s="25">
        <v>-3.5987622984806742</v>
      </c>
      <c r="AA11" s="26">
        <v>7999667</v>
      </c>
    </row>
    <row r="12" spans="1:27" x14ac:dyDescent="0.25">
      <c r="A12" s="23" t="s">
        <v>40</v>
      </c>
      <c r="B12" s="17" t="s">
        <v>32</v>
      </c>
      <c r="C12" s="18">
        <v>-10474</v>
      </c>
      <c r="D12" s="18"/>
      <c r="E12" s="19">
        <v>-10474</v>
      </c>
      <c r="F12" s="20">
        <v>-10474</v>
      </c>
      <c r="G12" s="20">
        <v>-10474</v>
      </c>
      <c r="H12" s="20"/>
      <c r="I12" s="20"/>
      <c r="J12" s="20">
        <v>-10474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</v>
      </c>
      <c r="X12" s="20">
        <v>-10474</v>
      </c>
      <c r="Y12" s="20"/>
      <c r="Z12" s="21"/>
      <c r="AA12" s="22">
        <v>-10474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-79387403</v>
      </c>
      <c r="D13" s="29">
        <f>SUM(D6:D12)</f>
        <v>0</v>
      </c>
      <c r="E13" s="30">
        <f t="shared" si="0"/>
        <v>-179435164</v>
      </c>
      <c r="F13" s="31">
        <f t="shared" si="0"/>
        <v>-179435164</v>
      </c>
      <c r="G13" s="31">
        <f t="shared" si="0"/>
        <v>-76778501</v>
      </c>
      <c r="H13" s="31">
        <f t="shared" si="0"/>
        <v>3067283</v>
      </c>
      <c r="I13" s="31">
        <f t="shared" si="0"/>
        <v>3075141</v>
      </c>
      <c r="J13" s="31">
        <f t="shared" si="0"/>
        <v>-70636077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-70636077</v>
      </c>
      <c r="X13" s="31">
        <f t="shared" si="0"/>
        <v>-114174054</v>
      </c>
      <c r="Y13" s="31">
        <f t="shared" si="0"/>
        <v>43537977</v>
      </c>
      <c r="Z13" s="32">
        <f>+IF(X13&lt;&gt;0,+(Y13/X13)*100,0)</f>
        <v>-38.13298685181136</v>
      </c>
      <c r="AA13" s="33">
        <f>SUM(AA6:AA12)</f>
        <v>-179435164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93601951</v>
      </c>
      <c r="D17" s="18"/>
      <c r="E17" s="19">
        <v>114864931</v>
      </c>
      <c r="F17" s="20">
        <v>114864931</v>
      </c>
      <c r="G17" s="24">
        <v>89486752</v>
      </c>
      <c r="H17" s="24">
        <v>2793160</v>
      </c>
      <c r="I17" s="24">
        <v>-639694</v>
      </c>
      <c r="J17" s="20">
        <v>91640218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91640218</v>
      </c>
      <c r="X17" s="20">
        <v>96724287</v>
      </c>
      <c r="Y17" s="24">
        <v>-5084069</v>
      </c>
      <c r="Z17" s="25">
        <v>-5.2562486193359073</v>
      </c>
      <c r="AA17" s="26">
        <v>114864931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93601951</v>
      </c>
      <c r="D25" s="29">
        <f t="shared" ref="D25:Y25" si="1">SUM(D15:D24)</f>
        <v>0</v>
      </c>
      <c r="E25" s="35">
        <f t="shared" si="1"/>
        <v>114864931</v>
      </c>
      <c r="F25" s="36">
        <f t="shared" si="1"/>
        <v>114864931</v>
      </c>
      <c r="G25" s="36">
        <f t="shared" si="1"/>
        <v>89486752</v>
      </c>
      <c r="H25" s="36">
        <f t="shared" si="1"/>
        <v>2793160</v>
      </c>
      <c r="I25" s="36">
        <f t="shared" si="1"/>
        <v>-639694</v>
      </c>
      <c r="J25" s="36">
        <f t="shared" si="1"/>
        <v>91640218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91640218</v>
      </c>
      <c r="X25" s="36">
        <f t="shared" si="1"/>
        <v>96724287</v>
      </c>
      <c r="Y25" s="36">
        <f t="shared" si="1"/>
        <v>-5084069</v>
      </c>
      <c r="Z25" s="37">
        <f>+IF(X25&lt;&gt;0,+(Y25/X25)*100,0)</f>
        <v>-5.2562486193359073</v>
      </c>
      <c r="AA25" s="38">
        <f>SUM(AA15:AA24)</f>
        <v>114864931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14214548</v>
      </c>
      <c r="D26" s="29">
        <f>+D13+D25</f>
        <v>0</v>
      </c>
      <c r="E26" s="30">
        <f t="shared" si="2"/>
        <v>-64570233</v>
      </c>
      <c r="F26" s="31">
        <f t="shared" si="2"/>
        <v>-64570233</v>
      </c>
      <c r="G26" s="31">
        <f t="shared" si="2"/>
        <v>12708251</v>
      </c>
      <c r="H26" s="31">
        <f t="shared" si="2"/>
        <v>5860443</v>
      </c>
      <c r="I26" s="31">
        <f t="shared" si="2"/>
        <v>2435447</v>
      </c>
      <c r="J26" s="31">
        <f t="shared" si="2"/>
        <v>21004141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21004141</v>
      </c>
      <c r="X26" s="31">
        <f t="shared" si="2"/>
        <v>-17449767</v>
      </c>
      <c r="Y26" s="31">
        <f t="shared" si="2"/>
        <v>38453908</v>
      </c>
      <c r="Z26" s="32">
        <f>+IF(X26&lt;&gt;0,+(Y26/X26)*100,0)</f>
        <v>-220.36917742225438</v>
      </c>
      <c r="AA26" s="33">
        <f>+AA13+AA25</f>
        <v>-64570233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-26637914</v>
      </c>
      <c r="D32" s="18"/>
      <c r="E32" s="19">
        <v>-22363147</v>
      </c>
      <c r="F32" s="20">
        <v>-22363147</v>
      </c>
      <c r="G32" s="20">
        <v>-26637914</v>
      </c>
      <c r="H32" s="20"/>
      <c r="I32" s="20"/>
      <c r="J32" s="20">
        <v>-26637914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-26637914</v>
      </c>
      <c r="X32" s="20">
        <v>-26238676</v>
      </c>
      <c r="Y32" s="20">
        <v>-399238</v>
      </c>
      <c r="Z32" s="21">
        <v>1.5215630544772916</v>
      </c>
      <c r="AA32" s="22">
        <v>-22363147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3200000</v>
      </c>
      <c r="F34" s="20">
        <v>3200000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>
        <v>3200000</v>
      </c>
    </row>
    <row r="35" spans="1:27" x14ac:dyDescent="0.25">
      <c r="A35" s="23" t="s">
        <v>39</v>
      </c>
      <c r="B35" s="17" t="s">
        <v>32</v>
      </c>
      <c r="C35" s="18">
        <v>28822209</v>
      </c>
      <c r="D35" s="18"/>
      <c r="E35" s="19">
        <v>35601076</v>
      </c>
      <c r="F35" s="20">
        <v>35601076</v>
      </c>
      <c r="G35" s="20">
        <v>28781362</v>
      </c>
      <c r="H35" s="20">
        <v>624868</v>
      </c>
      <c r="I35" s="20">
        <v>174096</v>
      </c>
      <c r="J35" s="20">
        <v>29580326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29580326</v>
      </c>
      <c r="X35" s="20">
        <v>31800035</v>
      </c>
      <c r="Y35" s="20">
        <v>-2219709</v>
      </c>
      <c r="Z35" s="21">
        <v>-6.9802092985117792</v>
      </c>
      <c r="AA35" s="22">
        <v>35601076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2184295</v>
      </c>
      <c r="D37" s="29">
        <f t="shared" ref="D37:Y37" si="3">SUM(D29:D36)</f>
        <v>0</v>
      </c>
      <c r="E37" s="30">
        <f t="shared" si="3"/>
        <v>16437929</v>
      </c>
      <c r="F37" s="31">
        <f t="shared" si="3"/>
        <v>16437929</v>
      </c>
      <c r="G37" s="31">
        <f t="shared" si="3"/>
        <v>2143448</v>
      </c>
      <c r="H37" s="31">
        <f t="shared" si="3"/>
        <v>624868</v>
      </c>
      <c r="I37" s="31">
        <f t="shared" si="3"/>
        <v>174096</v>
      </c>
      <c r="J37" s="31">
        <f t="shared" si="3"/>
        <v>2942412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2942412</v>
      </c>
      <c r="X37" s="31">
        <f t="shared" si="3"/>
        <v>5561359</v>
      </c>
      <c r="Y37" s="31">
        <f t="shared" si="3"/>
        <v>-2618947</v>
      </c>
      <c r="Z37" s="32">
        <f>+IF(X37&lt;&gt;0,+(Y37/X37)*100,0)</f>
        <v>-47.091852908614598</v>
      </c>
      <c r="AA37" s="33">
        <f>SUM(AA29:AA36)</f>
        <v>16437929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36083221</v>
      </c>
      <c r="D40" s="18"/>
      <c r="E40" s="19">
        <v>27923984</v>
      </c>
      <c r="F40" s="20">
        <v>27923984</v>
      </c>
      <c r="G40" s="20">
        <v>27923984</v>
      </c>
      <c r="H40" s="20">
        <v>8159237</v>
      </c>
      <c r="I40" s="20"/>
      <c r="J40" s="20">
        <v>36083221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36083221</v>
      </c>
      <c r="X40" s="20">
        <v>27923984</v>
      </c>
      <c r="Y40" s="20">
        <v>8159237</v>
      </c>
      <c r="Z40" s="21">
        <v>29.219458799288812</v>
      </c>
      <c r="AA40" s="22">
        <v>27923984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36083221</v>
      </c>
      <c r="D43" s="29">
        <f t="shared" ref="D43:Y43" si="4">SUM(D39:D42)</f>
        <v>0</v>
      </c>
      <c r="E43" s="35">
        <f t="shared" si="4"/>
        <v>27923984</v>
      </c>
      <c r="F43" s="36">
        <f t="shared" si="4"/>
        <v>27923984</v>
      </c>
      <c r="G43" s="36">
        <f t="shared" si="4"/>
        <v>27923984</v>
      </c>
      <c r="H43" s="36">
        <f t="shared" si="4"/>
        <v>8159237</v>
      </c>
      <c r="I43" s="36">
        <f t="shared" si="4"/>
        <v>0</v>
      </c>
      <c r="J43" s="36">
        <f t="shared" si="4"/>
        <v>36083221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36083221</v>
      </c>
      <c r="X43" s="36">
        <f t="shared" si="4"/>
        <v>27923984</v>
      </c>
      <c r="Y43" s="36">
        <f t="shared" si="4"/>
        <v>8159237</v>
      </c>
      <c r="Z43" s="37">
        <f>+IF(X43&lt;&gt;0,+(Y43/X43)*100,0)</f>
        <v>29.219458799288812</v>
      </c>
      <c r="AA43" s="38">
        <f>SUM(AA39:AA42)</f>
        <v>27923984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38267516</v>
      </c>
      <c r="D44" s="29">
        <f>+D37+D43</f>
        <v>0</v>
      </c>
      <c r="E44" s="30">
        <f t="shared" si="5"/>
        <v>44361913</v>
      </c>
      <c r="F44" s="31">
        <f t="shared" si="5"/>
        <v>44361913</v>
      </c>
      <c r="G44" s="31">
        <f t="shared" si="5"/>
        <v>30067432</v>
      </c>
      <c r="H44" s="31">
        <f t="shared" si="5"/>
        <v>8784105</v>
      </c>
      <c r="I44" s="31">
        <f t="shared" si="5"/>
        <v>174096</v>
      </c>
      <c r="J44" s="31">
        <f t="shared" si="5"/>
        <v>39025633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39025633</v>
      </c>
      <c r="X44" s="31">
        <f t="shared" si="5"/>
        <v>33485343</v>
      </c>
      <c r="Y44" s="31">
        <f t="shared" si="5"/>
        <v>5540290</v>
      </c>
      <c r="Z44" s="32">
        <f>+IF(X44&lt;&gt;0,+(Y44/X44)*100,0)</f>
        <v>16.545418095314123</v>
      </c>
      <c r="AA44" s="33">
        <f>+AA37+AA43</f>
        <v>44361913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-24052968</v>
      </c>
      <c r="D45" s="42">
        <f t="shared" si="6"/>
        <v>0</v>
      </c>
      <c r="E45" s="43">
        <f t="shared" si="6"/>
        <v>-108932146</v>
      </c>
      <c r="F45" s="44">
        <f t="shared" si="6"/>
        <v>-108932146</v>
      </c>
      <c r="G45" s="44">
        <f t="shared" si="6"/>
        <v>-17359181</v>
      </c>
      <c r="H45" s="44">
        <f t="shared" si="6"/>
        <v>-2923662</v>
      </c>
      <c r="I45" s="44">
        <f t="shared" si="6"/>
        <v>2261351</v>
      </c>
      <c r="J45" s="44">
        <f t="shared" si="6"/>
        <v>-18021492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-18021492</v>
      </c>
      <c r="X45" s="44">
        <f t="shared" si="6"/>
        <v>-50935110</v>
      </c>
      <c r="Y45" s="44">
        <f t="shared" si="6"/>
        <v>32913618</v>
      </c>
      <c r="Z45" s="45">
        <f>+IF(X45&lt;&gt;0,+(Y45/X45)*100,0)</f>
        <v>-64.618723705514725</v>
      </c>
      <c r="AA45" s="46">
        <f>+AA26-AA44</f>
        <v>-108932146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30504958</v>
      </c>
      <c r="D47" s="18"/>
      <c r="E47" s="19">
        <v>3255603</v>
      </c>
      <c r="F47" s="20">
        <v>3255603</v>
      </c>
      <c r="G47" s="20">
        <v>29048675</v>
      </c>
      <c r="H47" s="20">
        <v>-13596046</v>
      </c>
      <c r="I47" s="20">
        <v>-4209579</v>
      </c>
      <c r="J47" s="20">
        <v>11243050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11243050</v>
      </c>
      <c r="X47" s="20">
        <v>61252639</v>
      </c>
      <c r="Y47" s="20">
        <v>-50009589</v>
      </c>
      <c r="Z47" s="47">
        <v>-81.644790847297216</v>
      </c>
      <c r="AA47" s="22">
        <v>3255603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30504958</v>
      </c>
      <c r="D50" s="50">
        <f t="shared" ref="D50:Y50" si="7">SUM(D47:D49)</f>
        <v>0</v>
      </c>
      <c r="E50" s="51">
        <f t="shared" si="7"/>
        <v>3255603</v>
      </c>
      <c r="F50" s="52">
        <f t="shared" si="7"/>
        <v>3255603</v>
      </c>
      <c r="G50" s="52">
        <f t="shared" si="7"/>
        <v>29048675</v>
      </c>
      <c r="H50" s="52">
        <f t="shared" si="7"/>
        <v>-13596046</v>
      </c>
      <c r="I50" s="52">
        <f t="shared" si="7"/>
        <v>-4209579</v>
      </c>
      <c r="J50" s="52">
        <f t="shared" si="7"/>
        <v>11243050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11243050</v>
      </c>
      <c r="X50" s="52">
        <f t="shared" si="7"/>
        <v>61252639</v>
      </c>
      <c r="Y50" s="52">
        <f t="shared" si="7"/>
        <v>-50009589</v>
      </c>
      <c r="Z50" s="53">
        <f>+IF(X50&lt;&gt;0,+(Y50/X50)*100,0)</f>
        <v>-81.644790847297216</v>
      </c>
      <c r="AA50" s="54">
        <f>SUM(AA47:AA49)</f>
        <v>3255603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-51752207</v>
      </c>
      <c r="D6" s="18"/>
      <c r="E6" s="19">
        <v>17930032</v>
      </c>
      <c r="F6" s="20">
        <v>17930032</v>
      </c>
      <c r="G6" s="20">
        <v>-51818099</v>
      </c>
      <c r="H6" s="20">
        <v>-1611598</v>
      </c>
      <c r="I6" s="20">
        <v>-1130270</v>
      </c>
      <c r="J6" s="20">
        <v>-54559967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-54559967</v>
      </c>
      <c r="X6" s="20">
        <v>34608508</v>
      </c>
      <c r="Y6" s="20">
        <v>-89168475</v>
      </c>
      <c r="Z6" s="21">
        <v>-257.64900064458141</v>
      </c>
      <c r="AA6" s="22">
        <v>17930032</v>
      </c>
    </row>
    <row r="7" spans="1:27" x14ac:dyDescent="0.25">
      <c r="A7" s="23" t="s">
        <v>35</v>
      </c>
      <c r="B7" s="17" t="s">
        <v>32</v>
      </c>
      <c r="C7" s="18">
        <v>17449099</v>
      </c>
      <c r="D7" s="18"/>
      <c r="E7" s="19">
        <v>141397665</v>
      </c>
      <c r="F7" s="20">
        <v>141397665</v>
      </c>
      <c r="G7" s="20">
        <v>18197227</v>
      </c>
      <c r="H7" s="20">
        <v>735305</v>
      </c>
      <c r="I7" s="20">
        <v>5203354</v>
      </c>
      <c r="J7" s="20">
        <v>24135886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24135886</v>
      </c>
      <c r="X7" s="20">
        <v>138801524</v>
      </c>
      <c r="Y7" s="20">
        <v>-114665638</v>
      </c>
      <c r="Z7" s="21">
        <v>-82.611224066963416</v>
      </c>
      <c r="AA7" s="22">
        <v>141397665</v>
      </c>
    </row>
    <row r="8" spans="1:27" x14ac:dyDescent="0.25">
      <c r="A8" s="23" t="s">
        <v>36</v>
      </c>
      <c r="B8" s="17" t="s">
        <v>32</v>
      </c>
      <c r="C8" s="18">
        <v>-1592</v>
      </c>
      <c r="D8" s="18"/>
      <c r="E8" s="19"/>
      <c r="F8" s="20"/>
      <c r="G8" s="20">
        <v>-1592</v>
      </c>
      <c r="H8" s="20"/>
      <c r="I8" s="20"/>
      <c r="J8" s="20">
        <v>-1592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-1592</v>
      </c>
      <c r="X8" s="20"/>
      <c r="Y8" s="20">
        <v>-1592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-9526676</v>
      </c>
      <c r="D10" s="18"/>
      <c r="E10" s="19"/>
      <c r="F10" s="20"/>
      <c r="G10" s="20">
        <v>-9544992</v>
      </c>
      <c r="H10" s="20">
        <v>-2838</v>
      </c>
      <c r="I10" s="20">
        <v>-209759</v>
      </c>
      <c r="J10" s="20">
        <v>-9757589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-9757589</v>
      </c>
      <c r="X10" s="20"/>
      <c r="Y10" s="20">
        <v>-9757589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35153740</v>
      </c>
      <c r="D11" s="18"/>
      <c r="E11" s="19"/>
      <c r="F11" s="20"/>
      <c r="G11" s="24">
        <v>33641630</v>
      </c>
      <c r="H11" s="24">
        <v>1681676</v>
      </c>
      <c r="I11" s="24">
        <v>84783</v>
      </c>
      <c r="J11" s="20">
        <v>35408089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35408089</v>
      </c>
      <c r="X11" s="20"/>
      <c r="Y11" s="24">
        <v>35408089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-62157</v>
      </c>
      <c r="D12" s="18"/>
      <c r="E12" s="19"/>
      <c r="F12" s="20"/>
      <c r="G12" s="20">
        <v>-62157</v>
      </c>
      <c r="H12" s="20"/>
      <c r="I12" s="20"/>
      <c r="J12" s="20">
        <v>-62157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-62157</v>
      </c>
      <c r="X12" s="20"/>
      <c r="Y12" s="20">
        <v>-62157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-8739793</v>
      </c>
      <c r="D13" s="29">
        <f>SUM(D6:D12)</f>
        <v>0</v>
      </c>
      <c r="E13" s="30">
        <f t="shared" si="0"/>
        <v>159327697</v>
      </c>
      <c r="F13" s="31">
        <f t="shared" si="0"/>
        <v>159327697</v>
      </c>
      <c r="G13" s="31">
        <f t="shared" si="0"/>
        <v>-9587983</v>
      </c>
      <c r="H13" s="31">
        <f t="shared" si="0"/>
        <v>802545</v>
      </c>
      <c r="I13" s="31">
        <f t="shared" si="0"/>
        <v>3948108</v>
      </c>
      <c r="J13" s="31">
        <f t="shared" si="0"/>
        <v>-4837330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-4837330</v>
      </c>
      <c r="X13" s="31">
        <f t="shared" si="0"/>
        <v>173410032</v>
      </c>
      <c r="Y13" s="31">
        <f t="shared" si="0"/>
        <v>-178247362</v>
      </c>
      <c r="Z13" s="32">
        <f>+IF(X13&lt;&gt;0,+(Y13/X13)*100,0)</f>
        <v>-102.78953296081509</v>
      </c>
      <c r="AA13" s="33">
        <f>SUM(AA6:AA12)</f>
        <v>159327697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16104794</v>
      </c>
      <c r="F16" s="20">
        <v>16104794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16104794</v>
      </c>
      <c r="Y16" s="20">
        <v>-16104794</v>
      </c>
      <c r="Z16" s="21">
        <v>-100</v>
      </c>
      <c r="AA16" s="22">
        <v>16104794</v>
      </c>
    </row>
    <row r="17" spans="1:27" x14ac:dyDescent="0.25">
      <c r="A17" s="23" t="s">
        <v>45</v>
      </c>
      <c r="B17" s="17" t="s">
        <v>32</v>
      </c>
      <c r="C17" s="18">
        <v>128468742</v>
      </c>
      <c r="D17" s="18"/>
      <c r="E17" s="19">
        <v>2488572</v>
      </c>
      <c r="F17" s="20">
        <v>2488572</v>
      </c>
      <c r="G17" s="24">
        <v>128468742</v>
      </c>
      <c r="H17" s="24"/>
      <c r="I17" s="24"/>
      <c r="J17" s="20">
        <v>128468742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128468742</v>
      </c>
      <c r="X17" s="20">
        <v>622143</v>
      </c>
      <c r="Y17" s="24">
        <v>127846599</v>
      </c>
      <c r="Z17" s="25">
        <v>20549.391217131753</v>
      </c>
      <c r="AA17" s="26">
        <v>2488572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128468742</v>
      </c>
      <c r="D25" s="29">
        <f t="shared" ref="D25:Y25" si="1">SUM(D15:D24)</f>
        <v>0</v>
      </c>
      <c r="E25" s="35">
        <f t="shared" si="1"/>
        <v>20536062</v>
      </c>
      <c r="F25" s="36">
        <f t="shared" si="1"/>
        <v>20536062</v>
      </c>
      <c r="G25" s="36">
        <f t="shared" si="1"/>
        <v>128468742</v>
      </c>
      <c r="H25" s="36">
        <f t="shared" si="1"/>
        <v>0</v>
      </c>
      <c r="I25" s="36">
        <f t="shared" si="1"/>
        <v>0</v>
      </c>
      <c r="J25" s="36">
        <f t="shared" si="1"/>
        <v>128468742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128468742</v>
      </c>
      <c r="X25" s="36">
        <f t="shared" si="1"/>
        <v>18669633</v>
      </c>
      <c r="Y25" s="36">
        <f t="shared" si="1"/>
        <v>109799109</v>
      </c>
      <c r="Z25" s="37">
        <f>+IF(X25&lt;&gt;0,+(Y25/X25)*100,0)</f>
        <v>588.11605455768733</v>
      </c>
      <c r="AA25" s="38">
        <f>SUM(AA15:AA24)</f>
        <v>20536062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119728949</v>
      </c>
      <c r="D26" s="29">
        <f>+D13+D25</f>
        <v>0</v>
      </c>
      <c r="E26" s="30">
        <f t="shared" si="2"/>
        <v>179863759</v>
      </c>
      <c r="F26" s="31">
        <f t="shared" si="2"/>
        <v>179863759</v>
      </c>
      <c r="G26" s="31">
        <f t="shared" si="2"/>
        <v>118880759</v>
      </c>
      <c r="H26" s="31">
        <f t="shared" si="2"/>
        <v>802545</v>
      </c>
      <c r="I26" s="31">
        <f t="shared" si="2"/>
        <v>3948108</v>
      </c>
      <c r="J26" s="31">
        <f t="shared" si="2"/>
        <v>123631412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123631412</v>
      </c>
      <c r="X26" s="31">
        <f t="shared" si="2"/>
        <v>192079665</v>
      </c>
      <c r="Y26" s="31">
        <f t="shared" si="2"/>
        <v>-68448253</v>
      </c>
      <c r="Z26" s="32">
        <f>+IF(X26&lt;&gt;0,+(Y26/X26)*100,0)</f>
        <v>-35.63534588630192</v>
      </c>
      <c r="AA26" s="33">
        <f>+AA13+AA25</f>
        <v>179863759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-184320</v>
      </c>
      <c r="D31" s="18"/>
      <c r="E31" s="19">
        <v>15626458</v>
      </c>
      <c r="F31" s="20">
        <v>15626458</v>
      </c>
      <c r="G31" s="20">
        <v>-186280</v>
      </c>
      <c r="H31" s="20">
        <v>-974</v>
      </c>
      <c r="I31" s="20">
        <v>-3828</v>
      </c>
      <c r="J31" s="20">
        <v>-191082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-191082</v>
      </c>
      <c r="X31" s="20">
        <v>15626458</v>
      </c>
      <c r="Y31" s="20">
        <v>-15817540</v>
      </c>
      <c r="Z31" s="21">
        <v>-101.22281069708822</v>
      </c>
      <c r="AA31" s="22">
        <v>15626458</v>
      </c>
    </row>
    <row r="32" spans="1:27" x14ac:dyDescent="0.25">
      <c r="A32" s="23" t="s">
        <v>59</v>
      </c>
      <c r="B32" s="17" t="s">
        <v>32</v>
      </c>
      <c r="C32" s="18">
        <v>-5224145</v>
      </c>
      <c r="D32" s="18"/>
      <c r="E32" s="19">
        <v>200133641</v>
      </c>
      <c r="F32" s="20">
        <v>200133641</v>
      </c>
      <c r="G32" s="20">
        <v>-5897076</v>
      </c>
      <c r="H32" s="20"/>
      <c r="I32" s="20">
        <v>-1411937</v>
      </c>
      <c r="J32" s="20">
        <v>-7309013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-7309013</v>
      </c>
      <c r="X32" s="20">
        <v>200096210</v>
      </c>
      <c r="Y32" s="20">
        <v>-207405223</v>
      </c>
      <c r="Z32" s="21">
        <v>-103.65274934492763</v>
      </c>
      <c r="AA32" s="22">
        <v>200133641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-276917</v>
      </c>
      <c r="H33" s="20">
        <v>554083</v>
      </c>
      <c r="I33" s="20">
        <v>-277167</v>
      </c>
      <c r="J33" s="20">
        <v>-1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</v>
      </c>
      <c r="X33" s="20"/>
      <c r="Y33" s="20">
        <v>-1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1263625</v>
      </c>
      <c r="D34" s="18"/>
      <c r="E34" s="19"/>
      <c r="F34" s="20"/>
      <c r="G34" s="20">
        <v>1075400</v>
      </c>
      <c r="H34" s="20">
        <v>-48547</v>
      </c>
      <c r="I34" s="20">
        <v>-13335</v>
      </c>
      <c r="J34" s="20">
        <v>1013518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1013518</v>
      </c>
      <c r="X34" s="20"/>
      <c r="Y34" s="20">
        <v>1013518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15496589</v>
      </c>
      <c r="D35" s="18"/>
      <c r="E35" s="19">
        <v>2578825</v>
      </c>
      <c r="F35" s="20">
        <v>2578825</v>
      </c>
      <c r="G35" s="20">
        <v>15706145</v>
      </c>
      <c r="H35" s="20">
        <v>204197</v>
      </c>
      <c r="I35" s="20">
        <v>792719</v>
      </c>
      <c r="J35" s="20">
        <v>16703061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16703061</v>
      </c>
      <c r="X35" s="20">
        <v>644706</v>
      </c>
      <c r="Y35" s="20">
        <v>16058355</v>
      </c>
      <c r="Z35" s="21">
        <v>2490.8027845250394</v>
      </c>
      <c r="AA35" s="22">
        <v>2578825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11351749</v>
      </c>
      <c r="D37" s="29">
        <f t="shared" ref="D37:Y37" si="3">SUM(D29:D36)</f>
        <v>0</v>
      </c>
      <c r="E37" s="30">
        <f t="shared" si="3"/>
        <v>218338924</v>
      </c>
      <c r="F37" s="31">
        <f t="shared" si="3"/>
        <v>218338924</v>
      </c>
      <c r="G37" s="31">
        <f t="shared" si="3"/>
        <v>10421272</v>
      </c>
      <c r="H37" s="31">
        <f t="shared" si="3"/>
        <v>708759</v>
      </c>
      <c r="I37" s="31">
        <f t="shared" si="3"/>
        <v>-913548</v>
      </c>
      <c r="J37" s="31">
        <f t="shared" si="3"/>
        <v>10216483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10216483</v>
      </c>
      <c r="X37" s="31">
        <f t="shared" si="3"/>
        <v>216367374</v>
      </c>
      <c r="Y37" s="31">
        <f t="shared" si="3"/>
        <v>-206150891</v>
      </c>
      <c r="Z37" s="32">
        <f>+IF(X37&lt;&gt;0,+(Y37/X37)*100,0)</f>
        <v>-95.278177660925905</v>
      </c>
      <c r="AA37" s="33">
        <f>SUM(AA29:AA36)</f>
        <v>218338924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29155774</v>
      </c>
      <c r="D40" s="18"/>
      <c r="E40" s="19">
        <v>19676786</v>
      </c>
      <c r="F40" s="20">
        <v>19676786</v>
      </c>
      <c r="G40" s="20">
        <v>29155774</v>
      </c>
      <c r="H40" s="20"/>
      <c r="I40" s="20"/>
      <c r="J40" s="20">
        <v>29155774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29155774</v>
      </c>
      <c r="X40" s="20">
        <v>19676786</v>
      </c>
      <c r="Y40" s="20">
        <v>9478988</v>
      </c>
      <c r="Z40" s="21">
        <v>48.173456783033572</v>
      </c>
      <c r="AA40" s="22">
        <v>19676786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29155774</v>
      </c>
      <c r="D43" s="29">
        <f t="shared" ref="D43:Y43" si="4">SUM(D39:D42)</f>
        <v>0</v>
      </c>
      <c r="E43" s="35">
        <f t="shared" si="4"/>
        <v>19676786</v>
      </c>
      <c r="F43" s="36">
        <f t="shared" si="4"/>
        <v>19676786</v>
      </c>
      <c r="G43" s="36">
        <f t="shared" si="4"/>
        <v>29155774</v>
      </c>
      <c r="H43" s="36">
        <f t="shared" si="4"/>
        <v>0</v>
      </c>
      <c r="I43" s="36">
        <f t="shared" si="4"/>
        <v>0</v>
      </c>
      <c r="J43" s="36">
        <f t="shared" si="4"/>
        <v>29155774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29155774</v>
      </c>
      <c r="X43" s="36">
        <f t="shared" si="4"/>
        <v>19676786</v>
      </c>
      <c r="Y43" s="36">
        <f t="shared" si="4"/>
        <v>9478988</v>
      </c>
      <c r="Z43" s="37">
        <f>+IF(X43&lt;&gt;0,+(Y43/X43)*100,0)</f>
        <v>48.173456783033572</v>
      </c>
      <c r="AA43" s="38">
        <f>SUM(AA39:AA42)</f>
        <v>19676786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40507523</v>
      </c>
      <c r="D44" s="29">
        <f>+D37+D43</f>
        <v>0</v>
      </c>
      <c r="E44" s="30">
        <f t="shared" si="5"/>
        <v>238015710</v>
      </c>
      <c r="F44" s="31">
        <f t="shared" si="5"/>
        <v>238015710</v>
      </c>
      <c r="G44" s="31">
        <f t="shared" si="5"/>
        <v>39577046</v>
      </c>
      <c r="H44" s="31">
        <f t="shared" si="5"/>
        <v>708759</v>
      </c>
      <c r="I44" s="31">
        <f t="shared" si="5"/>
        <v>-913548</v>
      </c>
      <c r="J44" s="31">
        <f t="shared" si="5"/>
        <v>39372257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39372257</v>
      </c>
      <c r="X44" s="31">
        <f t="shared" si="5"/>
        <v>236044160</v>
      </c>
      <c r="Y44" s="31">
        <f t="shared" si="5"/>
        <v>-196671903</v>
      </c>
      <c r="Z44" s="32">
        <f>+IF(X44&lt;&gt;0,+(Y44/X44)*100,0)</f>
        <v>-83.319961400443034</v>
      </c>
      <c r="AA44" s="33">
        <f>+AA37+AA43</f>
        <v>238015710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79221426</v>
      </c>
      <c r="D45" s="42">
        <f t="shared" si="6"/>
        <v>0</v>
      </c>
      <c r="E45" s="43">
        <f t="shared" si="6"/>
        <v>-58151951</v>
      </c>
      <c r="F45" s="44">
        <f t="shared" si="6"/>
        <v>-58151951</v>
      </c>
      <c r="G45" s="44">
        <f t="shared" si="6"/>
        <v>79303713</v>
      </c>
      <c r="H45" s="44">
        <f t="shared" si="6"/>
        <v>93786</v>
      </c>
      <c r="I45" s="44">
        <f t="shared" si="6"/>
        <v>4861656</v>
      </c>
      <c r="J45" s="44">
        <f t="shared" si="6"/>
        <v>84259155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84259155</v>
      </c>
      <c r="X45" s="44">
        <f t="shared" si="6"/>
        <v>-43964495</v>
      </c>
      <c r="Y45" s="44">
        <f t="shared" si="6"/>
        <v>128223650</v>
      </c>
      <c r="Z45" s="45">
        <f>+IF(X45&lt;&gt;0,+(Y45/X45)*100,0)</f>
        <v>-291.65273023151974</v>
      </c>
      <c r="AA45" s="46">
        <f>+AA26-AA44</f>
        <v>-58151951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-23897912</v>
      </c>
      <c r="D47" s="18"/>
      <c r="E47" s="19">
        <v>-18916608</v>
      </c>
      <c r="F47" s="20">
        <v>-18916608</v>
      </c>
      <c r="G47" s="20">
        <v>-21205638</v>
      </c>
      <c r="H47" s="20">
        <v>-13504196</v>
      </c>
      <c r="I47" s="20">
        <v>2824547</v>
      </c>
      <c r="J47" s="20">
        <v>-31885287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-31885287</v>
      </c>
      <c r="X47" s="20">
        <v>-4729152</v>
      </c>
      <c r="Y47" s="20">
        <v>-27156135</v>
      </c>
      <c r="Z47" s="47">
        <v>574.22842403881282</v>
      </c>
      <c r="AA47" s="22">
        <v>-18916608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-23897912</v>
      </c>
      <c r="D50" s="50">
        <f t="shared" ref="D50:Y50" si="7">SUM(D47:D49)</f>
        <v>0</v>
      </c>
      <c r="E50" s="51">
        <f t="shared" si="7"/>
        <v>-18916608</v>
      </c>
      <c r="F50" s="52">
        <f t="shared" si="7"/>
        <v>-18916608</v>
      </c>
      <c r="G50" s="52">
        <f t="shared" si="7"/>
        <v>-21205638</v>
      </c>
      <c r="H50" s="52">
        <f t="shared" si="7"/>
        <v>-13504196</v>
      </c>
      <c r="I50" s="52">
        <f t="shared" si="7"/>
        <v>2824547</v>
      </c>
      <c r="J50" s="52">
        <f t="shared" si="7"/>
        <v>-31885287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-31885287</v>
      </c>
      <c r="X50" s="52">
        <f t="shared" si="7"/>
        <v>-4729152</v>
      </c>
      <c r="Y50" s="52">
        <f t="shared" si="7"/>
        <v>-27156135</v>
      </c>
      <c r="Z50" s="53">
        <f>+IF(X50&lt;&gt;0,+(Y50/X50)*100,0)</f>
        <v>574.22842403881282</v>
      </c>
      <c r="AA50" s="54">
        <f>SUM(AA47:AA49)</f>
        <v>-18916608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-80070774</v>
      </c>
      <c r="D6" s="18"/>
      <c r="E6" s="19">
        <v>-15381154</v>
      </c>
      <c r="F6" s="20">
        <v>-15381154</v>
      </c>
      <c r="G6" s="20">
        <v>-80176556</v>
      </c>
      <c r="H6" s="20">
        <v>213789</v>
      </c>
      <c r="I6" s="20">
        <v>213845</v>
      </c>
      <c r="J6" s="20">
        <v>-79748922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-79748922</v>
      </c>
      <c r="X6" s="20">
        <v>-3845289</v>
      </c>
      <c r="Y6" s="20">
        <v>-75903633</v>
      </c>
      <c r="Z6" s="21">
        <v>1973.9383177701338</v>
      </c>
      <c r="AA6" s="22">
        <v>-15381154</v>
      </c>
    </row>
    <row r="7" spans="1:27" x14ac:dyDescent="0.25">
      <c r="A7" s="23" t="s">
        <v>35</v>
      </c>
      <c r="B7" s="17" t="s">
        <v>32</v>
      </c>
      <c r="C7" s="18">
        <v>25331131</v>
      </c>
      <c r="D7" s="18"/>
      <c r="E7" s="19">
        <v>7855485</v>
      </c>
      <c r="F7" s="20">
        <v>7855485</v>
      </c>
      <c r="G7" s="20">
        <v>19400281</v>
      </c>
      <c r="H7" s="20">
        <v>-824436</v>
      </c>
      <c r="I7" s="20">
        <v>545474</v>
      </c>
      <c r="J7" s="20">
        <v>19121319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19121319</v>
      </c>
      <c r="X7" s="20">
        <v>3068888</v>
      </c>
      <c r="Y7" s="20">
        <v>16052431</v>
      </c>
      <c r="Z7" s="21">
        <v>523.06995237362855</v>
      </c>
      <c r="AA7" s="22">
        <v>7855485</v>
      </c>
    </row>
    <row r="8" spans="1:27" x14ac:dyDescent="0.25">
      <c r="A8" s="23" t="s">
        <v>36</v>
      </c>
      <c r="B8" s="17" t="s">
        <v>32</v>
      </c>
      <c r="C8" s="18">
        <v>343123</v>
      </c>
      <c r="D8" s="18"/>
      <c r="E8" s="19"/>
      <c r="F8" s="20"/>
      <c r="G8" s="20">
        <v>376834</v>
      </c>
      <c r="H8" s="20">
        <v>27001</v>
      </c>
      <c r="I8" s="20">
        <v>30557</v>
      </c>
      <c r="J8" s="20">
        <v>434392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434392</v>
      </c>
      <c r="X8" s="20"/>
      <c r="Y8" s="20">
        <v>434392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-4921566</v>
      </c>
      <c r="D10" s="18"/>
      <c r="E10" s="19"/>
      <c r="F10" s="20"/>
      <c r="G10" s="20">
        <v>-4938935</v>
      </c>
      <c r="H10" s="20">
        <v>-40785</v>
      </c>
      <c r="I10" s="20">
        <v>-371485</v>
      </c>
      <c r="J10" s="20">
        <v>-5351205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-5351205</v>
      </c>
      <c r="X10" s="20"/>
      <c r="Y10" s="20">
        <v>-5351205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10257842</v>
      </c>
      <c r="D11" s="18"/>
      <c r="E11" s="19"/>
      <c r="F11" s="20"/>
      <c r="G11" s="24">
        <v>10257842</v>
      </c>
      <c r="H11" s="24"/>
      <c r="I11" s="24"/>
      <c r="J11" s="20">
        <v>10257842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10257842</v>
      </c>
      <c r="X11" s="20"/>
      <c r="Y11" s="24">
        <v>10257842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-3773</v>
      </c>
      <c r="D12" s="18"/>
      <c r="E12" s="19"/>
      <c r="F12" s="20"/>
      <c r="G12" s="20">
        <v>-3773</v>
      </c>
      <c r="H12" s="20"/>
      <c r="I12" s="20"/>
      <c r="J12" s="20">
        <v>-3773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-3773</v>
      </c>
      <c r="X12" s="20"/>
      <c r="Y12" s="20">
        <v>-3773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-49064017</v>
      </c>
      <c r="D13" s="29">
        <f>SUM(D6:D12)</f>
        <v>0</v>
      </c>
      <c r="E13" s="30">
        <f t="shared" si="0"/>
        <v>-7525669</v>
      </c>
      <c r="F13" s="31">
        <f t="shared" si="0"/>
        <v>-7525669</v>
      </c>
      <c r="G13" s="31">
        <f t="shared" si="0"/>
        <v>-55084307</v>
      </c>
      <c r="H13" s="31">
        <f t="shared" si="0"/>
        <v>-624431</v>
      </c>
      <c r="I13" s="31">
        <f t="shared" si="0"/>
        <v>418391</v>
      </c>
      <c r="J13" s="31">
        <f t="shared" si="0"/>
        <v>-55290347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-55290347</v>
      </c>
      <c r="X13" s="31">
        <f t="shared" si="0"/>
        <v>-776401</v>
      </c>
      <c r="Y13" s="31">
        <f t="shared" si="0"/>
        <v>-54513946</v>
      </c>
      <c r="Z13" s="32">
        <f>+IF(X13&lt;&gt;0,+(Y13/X13)*100,0)</f>
        <v>7021.364732915079</v>
      </c>
      <c r="AA13" s="33">
        <f>SUM(AA6:AA12)</f>
        <v>-7525669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13287897</v>
      </c>
      <c r="D17" s="18"/>
      <c r="E17" s="19">
        <v>1000000</v>
      </c>
      <c r="F17" s="20">
        <v>1000000</v>
      </c>
      <c r="G17" s="24">
        <v>13287897</v>
      </c>
      <c r="H17" s="24"/>
      <c r="I17" s="24"/>
      <c r="J17" s="20">
        <v>13287897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13287897</v>
      </c>
      <c r="X17" s="20">
        <v>249999</v>
      </c>
      <c r="Y17" s="24">
        <v>13037898</v>
      </c>
      <c r="Z17" s="25">
        <v>5215.1800607202431</v>
      </c>
      <c r="AA17" s="26">
        <v>1000000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13287897</v>
      </c>
      <c r="D25" s="29">
        <f t="shared" ref="D25:Y25" si="1">SUM(D15:D24)</f>
        <v>0</v>
      </c>
      <c r="E25" s="35">
        <f t="shared" si="1"/>
        <v>1000000</v>
      </c>
      <c r="F25" s="36">
        <f t="shared" si="1"/>
        <v>1000000</v>
      </c>
      <c r="G25" s="36">
        <f t="shared" si="1"/>
        <v>13287897</v>
      </c>
      <c r="H25" s="36">
        <f t="shared" si="1"/>
        <v>0</v>
      </c>
      <c r="I25" s="36">
        <f t="shared" si="1"/>
        <v>0</v>
      </c>
      <c r="J25" s="36">
        <f t="shared" si="1"/>
        <v>13287897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13287897</v>
      </c>
      <c r="X25" s="36">
        <f t="shared" si="1"/>
        <v>249999</v>
      </c>
      <c r="Y25" s="36">
        <f t="shared" si="1"/>
        <v>13037898</v>
      </c>
      <c r="Z25" s="37">
        <f>+IF(X25&lt;&gt;0,+(Y25/X25)*100,0)</f>
        <v>5215.1800607202431</v>
      </c>
      <c r="AA25" s="38">
        <f>SUM(AA15:AA24)</f>
        <v>1000000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-35776120</v>
      </c>
      <c r="D26" s="29">
        <f>+D13+D25</f>
        <v>0</v>
      </c>
      <c r="E26" s="30">
        <f t="shared" si="2"/>
        <v>-6525669</v>
      </c>
      <c r="F26" s="31">
        <f t="shared" si="2"/>
        <v>-6525669</v>
      </c>
      <c r="G26" s="31">
        <f t="shared" si="2"/>
        <v>-41796410</v>
      </c>
      <c r="H26" s="31">
        <f t="shared" si="2"/>
        <v>-624431</v>
      </c>
      <c r="I26" s="31">
        <f t="shared" si="2"/>
        <v>418391</v>
      </c>
      <c r="J26" s="31">
        <f t="shared" si="2"/>
        <v>-42002450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-42002450</v>
      </c>
      <c r="X26" s="31">
        <f t="shared" si="2"/>
        <v>-526402</v>
      </c>
      <c r="Y26" s="31">
        <f t="shared" si="2"/>
        <v>-41476048</v>
      </c>
      <c r="Z26" s="32">
        <f>+IF(X26&lt;&gt;0,+(Y26/X26)*100,0)</f>
        <v>7879.158513835434</v>
      </c>
      <c r="AA26" s="33">
        <f>+AA13+AA25</f>
        <v>-6525669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-868805</v>
      </c>
      <c r="D32" s="18"/>
      <c r="E32" s="19">
        <v>1</v>
      </c>
      <c r="F32" s="20">
        <v>1</v>
      </c>
      <c r="G32" s="20">
        <v>-1135626</v>
      </c>
      <c r="H32" s="20">
        <v>-19940</v>
      </c>
      <c r="I32" s="20"/>
      <c r="J32" s="20">
        <v>-1155566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-1155566</v>
      </c>
      <c r="X32" s="20"/>
      <c r="Y32" s="20">
        <v>-1155566</v>
      </c>
      <c r="Z32" s="21"/>
      <c r="AA32" s="22">
        <v>1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2394738</v>
      </c>
      <c r="D35" s="18"/>
      <c r="E35" s="19">
        <v>824338</v>
      </c>
      <c r="F35" s="20">
        <v>824338</v>
      </c>
      <c r="G35" s="20">
        <v>2474609</v>
      </c>
      <c r="H35" s="20">
        <v>80256</v>
      </c>
      <c r="I35" s="20">
        <v>79934</v>
      </c>
      <c r="J35" s="20">
        <v>2634799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2634799</v>
      </c>
      <c r="X35" s="20">
        <v>206085</v>
      </c>
      <c r="Y35" s="20">
        <v>2428714</v>
      </c>
      <c r="Z35" s="21">
        <v>1178.5011039134338</v>
      </c>
      <c r="AA35" s="22">
        <v>824338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1525933</v>
      </c>
      <c r="D37" s="29">
        <f t="shared" ref="D37:Y37" si="3">SUM(D29:D36)</f>
        <v>0</v>
      </c>
      <c r="E37" s="30">
        <f t="shared" si="3"/>
        <v>824339</v>
      </c>
      <c r="F37" s="31">
        <f t="shared" si="3"/>
        <v>824339</v>
      </c>
      <c r="G37" s="31">
        <f t="shared" si="3"/>
        <v>1338983</v>
      </c>
      <c r="H37" s="31">
        <f t="shared" si="3"/>
        <v>60316</v>
      </c>
      <c r="I37" s="31">
        <f t="shared" si="3"/>
        <v>79934</v>
      </c>
      <c r="J37" s="31">
        <f t="shared" si="3"/>
        <v>1479233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1479233</v>
      </c>
      <c r="X37" s="31">
        <f t="shared" si="3"/>
        <v>206085</v>
      </c>
      <c r="Y37" s="31">
        <f t="shared" si="3"/>
        <v>1273148</v>
      </c>
      <c r="Z37" s="32">
        <f>+IF(X37&lt;&gt;0,+(Y37/X37)*100,0)</f>
        <v>617.77810126889392</v>
      </c>
      <c r="AA37" s="33">
        <f>SUM(AA29:AA36)</f>
        <v>824339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1525933</v>
      </c>
      <c r="D44" s="29">
        <f>+D37+D43</f>
        <v>0</v>
      </c>
      <c r="E44" s="30">
        <f t="shared" si="5"/>
        <v>824339</v>
      </c>
      <c r="F44" s="31">
        <f t="shared" si="5"/>
        <v>824339</v>
      </c>
      <c r="G44" s="31">
        <f t="shared" si="5"/>
        <v>1338983</v>
      </c>
      <c r="H44" s="31">
        <f t="shared" si="5"/>
        <v>60316</v>
      </c>
      <c r="I44" s="31">
        <f t="shared" si="5"/>
        <v>79934</v>
      </c>
      <c r="J44" s="31">
        <f t="shared" si="5"/>
        <v>1479233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1479233</v>
      </c>
      <c r="X44" s="31">
        <f t="shared" si="5"/>
        <v>206085</v>
      </c>
      <c r="Y44" s="31">
        <f t="shared" si="5"/>
        <v>1273148</v>
      </c>
      <c r="Z44" s="32">
        <f>+IF(X44&lt;&gt;0,+(Y44/X44)*100,0)</f>
        <v>617.77810126889392</v>
      </c>
      <c r="AA44" s="33">
        <f>+AA37+AA43</f>
        <v>824339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-37302053</v>
      </c>
      <c r="D45" s="42">
        <f t="shared" si="6"/>
        <v>0</v>
      </c>
      <c r="E45" s="43">
        <f t="shared" si="6"/>
        <v>-7350008</v>
      </c>
      <c r="F45" s="44">
        <f t="shared" si="6"/>
        <v>-7350008</v>
      </c>
      <c r="G45" s="44">
        <f t="shared" si="6"/>
        <v>-43135393</v>
      </c>
      <c r="H45" s="44">
        <f t="shared" si="6"/>
        <v>-684747</v>
      </c>
      <c r="I45" s="44">
        <f t="shared" si="6"/>
        <v>338457</v>
      </c>
      <c r="J45" s="44">
        <f t="shared" si="6"/>
        <v>-43481683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-43481683</v>
      </c>
      <c r="X45" s="44">
        <f t="shared" si="6"/>
        <v>-732487</v>
      </c>
      <c r="Y45" s="44">
        <f t="shared" si="6"/>
        <v>-42749196</v>
      </c>
      <c r="Z45" s="45">
        <f>+IF(X45&lt;&gt;0,+(Y45/X45)*100,0)</f>
        <v>5836.1712904119795</v>
      </c>
      <c r="AA45" s="46">
        <f>+AA26-AA44</f>
        <v>-7350008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-44993573</v>
      </c>
      <c r="D47" s="18"/>
      <c r="E47" s="19">
        <v>-8823358</v>
      </c>
      <c r="F47" s="20">
        <v>-8823358</v>
      </c>
      <c r="G47" s="20">
        <v>-45457002</v>
      </c>
      <c r="H47" s="20">
        <v>-349562</v>
      </c>
      <c r="I47" s="20">
        <v>313344</v>
      </c>
      <c r="J47" s="20">
        <v>-45493220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-45493220</v>
      </c>
      <c r="X47" s="20">
        <v>-2205843</v>
      </c>
      <c r="Y47" s="20">
        <v>-43287377</v>
      </c>
      <c r="Z47" s="47">
        <v>1962.3960998130872</v>
      </c>
      <c r="AA47" s="22">
        <v>-8823358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-44993573</v>
      </c>
      <c r="D50" s="50">
        <f t="shared" ref="D50:Y50" si="7">SUM(D47:D49)</f>
        <v>0</v>
      </c>
      <c r="E50" s="51">
        <f t="shared" si="7"/>
        <v>-8823358</v>
      </c>
      <c r="F50" s="52">
        <f t="shared" si="7"/>
        <v>-8823358</v>
      </c>
      <c r="G50" s="52">
        <f t="shared" si="7"/>
        <v>-45457002</v>
      </c>
      <c r="H50" s="52">
        <f t="shared" si="7"/>
        <v>-349562</v>
      </c>
      <c r="I50" s="52">
        <f t="shared" si="7"/>
        <v>313344</v>
      </c>
      <c r="J50" s="52">
        <f t="shared" si="7"/>
        <v>-45493220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-45493220</v>
      </c>
      <c r="X50" s="52">
        <f t="shared" si="7"/>
        <v>-2205843</v>
      </c>
      <c r="Y50" s="52">
        <f t="shared" si="7"/>
        <v>-43287377</v>
      </c>
      <c r="Z50" s="53">
        <f>+IF(X50&lt;&gt;0,+(Y50/X50)*100,0)</f>
        <v>1962.3960998130872</v>
      </c>
      <c r="AA50" s="54">
        <f>SUM(AA47:AA49)</f>
        <v>-8823358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>
        <v>111890</v>
      </c>
      <c r="F7" s="20">
        <v>111890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27972</v>
      </c>
      <c r="Y7" s="20">
        <v>-27972</v>
      </c>
      <c r="Z7" s="21">
        <v>-100</v>
      </c>
      <c r="AA7" s="22">
        <v>111890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111890</v>
      </c>
      <c r="F13" s="31">
        <f t="shared" si="0"/>
        <v>111890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27972</v>
      </c>
      <c r="Y13" s="31">
        <f t="shared" si="0"/>
        <v>-27972</v>
      </c>
      <c r="Z13" s="32">
        <f>+IF(X13&lt;&gt;0,+(Y13/X13)*100,0)</f>
        <v>-100</v>
      </c>
      <c r="AA13" s="33">
        <f>SUM(AA6:AA12)</f>
        <v>111890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111890</v>
      </c>
      <c r="F26" s="31">
        <f t="shared" si="2"/>
        <v>111890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27972</v>
      </c>
      <c r="Y26" s="31">
        <f t="shared" si="2"/>
        <v>-27972</v>
      </c>
      <c r="Z26" s="32">
        <f>+IF(X26&lt;&gt;0,+(Y26/X26)*100,0)</f>
        <v>-100</v>
      </c>
      <c r="AA26" s="33">
        <f>+AA13+AA25</f>
        <v>111890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95188</v>
      </c>
      <c r="F35" s="20">
        <v>95188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23796</v>
      </c>
      <c r="Y35" s="20">
        <v>-23796</v>
      </c>
      <c r="Z35" s="21">
        <v>-100</v>
      </c>
      <c r="AA35" s="22">
        <v>95188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95188</v>
      </c>
      <c r="F37" s="31">
        <f t="shared" si="3"/>
        <v>95188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23796</v>
      </c>
      <c r="Y37" s="31">
        <f t="shared" si="3"/>
        <v>-23796</v>
      </c>
      <c r="Z37" s="32">
        <f>+IF(X37&lt;&gt;0,+(Y37/X37)*100,0)</f>
        <v>-100</v>
      </c>
      <c r="AA37" s="33">
        <f>SUM(AA29:AA36)</f>
        <v>95188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95188</v>
      </c>
      <c r="F44" s="31">
        <f t="shared" si="5"/>
        <v>95188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23796</v>
      </c>
      <c r="Y44" s="31">
        <f t="shared" si="5"/>
        <v>-23796</v>
      </c>
      <c r="Z44" s="32">
        <f>+IF(X44&lt;&gt;0,+(Y44/X44)*100,0)</f>
        <v>-100</v>
      </c>
      <c r="AA44" s="33">
        <f>+AA37+AA43</f>
        <v>95188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16702</v>
      </c>
      <c r="F45" s="44">
        <f t="shared" si="6"/>
        <v>16702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4176</v>
      </c>
      <c r="Y45" s="44">
        <f t="shared" si="6"/>
        <v>-4176</v>
      </c>
      <c r="Z45" s="45">
        <f>+IF(X45&lt;&gt;0,+(Y45/X45)*100,0)</f>
        <v>-100</v>
      </c>
      <c r="AA45" s="46">
        <f>+AA26-AA44</f>
        <v>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16702</v>
      </c>
      <c r="F47" s="20">
        <v>16702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4176</v>
      </c>
      <c r="Y47" s="20">
        <v>-4176</v>
      </c>
      <c r="Z47" s="47">
        <v>-100</v>
      </c>
      <c r="AA47" s="22">
        <v>16702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16702</v>
      </c>
      <c r="F50" s="52">
        <f t="shared" si="7"/>
        <v>16702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4176</v>
      </c>
      <c r="Y50" s="52">
        <f t="shared" si="7"/>
        <v>-4176</v>
      </c>
      <c r="Z50" s="53">
        <f>+IF(X50&lt;&gt;0,+(Y50/X50)*100,0)</f>
        <v>-100</v>
      </c>
      <c r="AA50" s="54">
        <f>SUM(AA47:AA49)</f>
        <v>16702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2830542</v>
      </c>
      <c r="D7" s="18"/>
      <c r="E7" s="19">
        <v>1813508</v>
      </c>
      <c r="F7" s="20">
        <v>1813508</v>
      </c>
      <c r="G7" s="20">
        <v>4617926</v>
      </c>
      <c r="H7" s="20">
        <v>-1400386</v>
      </c>
      <c r="I7" s="20">
        <v>226631</v>
      </c>
      <c r="J7" s="20">
        <v>3444171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3444171</v>
      </c>
      <c r="X7" s="20">
        <v>453384</v>
      </c>
      <c r="Y7" s="20">
        <v>2990787</v>
      </c>
      <c r="Z7" s="21">
        <v>659.65869991001011</v>
      </c>
      <c r="AA7" s="22">
        <v>1813508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2830542</v>
      </c>
      <c r="D13" s="29">
        <f>SUM(D6:D12)</f>
        <v>0</v>
      </c>
      <c r="E13" s="30">
        <f t="shared" si="0"/>
        <v>1813508</v>
      </c>
      <c r="F13" s="31">
        <f t="shared" si="0"/>
        <v>1813508</v>
      </c>
      <c r="G13" s="31">
        <f t="shared" si="0"/>
        <v>4617926</v>
      </c>
      <c r="H13" s="31">
        <f t="shared" si="0"/>
        <v>-1400386</v>
      </c>
      <c r="I13" s="31">
        <f t="shared" si="0"/>
        <v>226631</v>
      </c>
      <c r="J13" s="31">
        <f t="shared" si="0"/>
        <v>3444171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3444171</v>
      </c>
      <c r="X13" s="31">
        <f t="shared" si="0"/>
        <v>453384</v>
      </c>
      <c r="Y13" s="31">
        <f t="shared" si="0"/>
        <v>2990787</v>
      </c>
      <c r="Z13" s="32">
        <f>+IF(X13&lt;&gt;0,+(Y13/X13)*100,0)</f>
        <v>659.65869991001011</v>
      </c>
      <c r="AA13" s="33">
        <f>SUM(AA6:AA12)</f>
        <v>1813508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-15590131</v>
      </c>
      <c r="D17" s="18"/>
      <c r="E17" s="19">
        <v>-16111258</v>
      </c>
      <c r="F17" s="20">
        <v>-16111258</v>
      </c>
      <c r="G17" s="24">
        <v>-15307903</v>
      </c>
      <c r="H17" s="24">
        <v>-282228</v>
      </c>
      <c r="I17" s="24"/>
      <c r="J17" s="20">
        <v>-15590131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-15590131</v>
      </c>
      <c r="X17" s="20">
        <v>-4027809</v>
      </c>
      <c r="Y17" s="24">
        <v>-11562322</v>
      </c>
      <c r="Z17" s="25">
        <v>287.06232097897396</v>
      </c>
      <c r="AA17" s="26">
        <v>-16111258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-15590131</v>
      </c>
      <c r="D25" s="29">
        <f t="shared" ref="D25:Y25" si="1">SUM(D15:D24)</f>
        <v>0</v>
      </c>
      <c r="E25" s="35">
        <f t="shared" si="1"/>
        <v>-16111258</v>
      </c>
      <c r="F25" s="36">
        <f t="shared" si="1"/>
        <v>-16111258</v>
      </c>
      <c r="G25" s="36">
        <f t="shared" si="1"/>
        <v>-15307903</v>
      </c>
      <c r="H25" s="36">
        <f t="shared" si="1"/>
        <v>-282228</v>
      </c>
      <c r="I25" s="36">
        <f t="shared" si="1"/>
        <v>0</v>
      </c>
      <c r="J25" s="36">
        <f t="shared" si="1"/>
        <v>-15590131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-15590131</v>
      </c>
      <c r="X25" s="36">
        <f t="shared" si="1"/>
        <v>-4027809</v>
      </c>
      <c r="Y25" s="36">
        <f t="shared" si="1"/>
        <v>-11562322</v>
      </c>
      <c r="Z25" s="37">
        <f>+IF(X25&lt;&gt;0,+(Y25/X25)*100,0)</f>
        <v>287.06232097897396</v>
      </c>
      <c r="AA25" s="38">
        <f>SUM(AA15:AA24)</f>
        <v>-16111258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-12759589</v>
      </c>
      <c r="D26" s="29">
        <f>+D13+D25</f>
        <v>0</v>
      </c>
      <c r="E26" s="30">
        <f t="shared" si="2"/>
        <v>-14297750</v>
      </c>
      <c r="F26" s="31">
        <f t="shared" si="2"/>
        <v>-14297750</v>
      </c>
      <c r="G26" s="31">
        <f t="shared" si="2"/>
        <v>-10689977</v>
      </c>
      <c r="H26" s="31">
        <f t="shared" si="2"/>
        <v>-1682614</v>
      </c>
      <c r="I26" s="31">
        <f t="shared" si="2"/>
        <v>226631</v>
      </c>
      <c r="J26" s="31">
        <f t="shared" si="2"/>
        <v>-12145960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-12145960</v>
      </c>
      <c r="X26" s="31">
        <f t="shared" si="2"/>
        <v>-3574425</v>
      </c>
      <c r="Y26" s="31">
        <f t="shared" si="2"/>
        <v>-8571535</v>
      </c>
      <c r="Z26" s="32">
        <f>+IF(X26&lt;&gt;0,+(Y26/X26)*100,0)</f>
        <v>239.80178630129322</v>
      </c>
      <c r="AA26" s="33">
        <f>+AA13+AA25</f>
        <v>-14297750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135395</v>
      </c>
      <c r="D33" s="18"/>
      <c r="E33" s="19">
        <v>135395</v>
      </c>
      <c r="F33" s="20">
        <v>135395</v>
      </c>
      <c r="G33" s="20">
        <v>135395</v>
      </c>
      <c r="H33" s="20">
        <v>442000</v>
      </c>
      <c r="I33" s="20">
        <v>-1769000</v>
      </c>
      <c r="J33" s="20">
        <v>-1191605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-1191605</v>
      </c>
      <c r="X33" s="20">
        <v>33843</v>
      </c>
      <c r="Y33" s="20">
        <v>-1225448</v>
      </c>
      <c r="Z33" s="21">
        <v>-3620.9792276098456</v>
      </c>
      <c r="AA33" s="22">
        <v>135395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1261760</v>
      </c>
      <c r="D35" s="18"/>
      <c r="E35" s="19"/>
      <c r="F35" s="20"/>
      <c r="G35" s="20">
        <v>1280364</v>
      </c>
      <c r="H35" s="20">
        <v>25466</v>
      </c>
      <c r="I35" s="20">
        <v>25735</v>
      </c>
      <c r="J35" s="20">
        <v>1331565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1331565</v>
      </c>
      <c r="X35" s="20"/>
      <c r="Y35" s="20">
        <v>1331565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1397155</v>
      </c>
      <c r="D37" s="29">
        <f t="shared" ref="D37:Y37" si="3">SUM(D29:D36)</f>
        <v>0</v>
      </c>
      <c r="E37" s="30">
        <f t="shared" si="3"/>
        <v>135395</v>
      </c>
      <c r="F37" s="31">
        <f t="shared" si="3"/>
        <v>135395</v>
      </c>
      <c r="G37" s="31">
        <f t="shared" si="3"/>
        <v>1415759</v>
      </c>
      <c r="H37" s="31">
        <f t="shared" si="3"/>
        <v>467466</v>
      </c>
      <c r="I37" s="31">
        <f t="shared" si="3"/>
        <v>-1743265</v>
      </c>
      <c r="J37" s="31">
        <f t="shared" si="3"/>
        <v>139960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139960</v>
      </c>
      <c r="X37" s="31">
        <f t="shared" si="3"/>
        <v>33843</v>
      </c>
      <c r="Y37" s="31">
        <f t="shared" si="3"/>
        <v>106117</v>
      </c>
      <c r="Z37" s="32">
        <f>+IF(X37&lt;&gt;0,+(Y37/X37)*100,0)</f>
        <v>313.55671778506633</v>
      </c>
      <c r="AA37" s="33">
        <f>SUM(AA29:AA36)</f>
        <v>135395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19321124</v>
      </c>
      <c r="D40" s="18"/>
      <c r="E40" s="19">
        <v>16860685</v>
      </c>
      <c r="F40" s="20">
        <v>16860685</v>
      </c>
      <c r="G40" s="20">
        <v>16860685</v>
      </c>
      <c r="H40" s="20">
        <v>2460439</v>
      </c>
      <c r="I40" s="20"/>
      <c r="J40" s="20">
        <v>19321124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19321124</v>
      </c>
      <c r="X40" s="20">
        <v>4215171</v>
      </c>
      <c r="Y40" s="20">
        <v>15105953</v>
      </c>
      <c r="Z40" s="21">
        <v>358.371060153906</v>
      </c>
      <c r="AA40" s="22">
        <v>16860685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19321124</v>
      </c>
      <c r="D43" s="29">
        <f t="shared" ref="D43:Y43" si="4">SUM(D39:D42)</f>
        <v>0</v>
      </c>
      <c r="E43" s="35">
        <f t="shared" si="4"/>
        <v>16860685</v>
      </c>
      <c r="F43" s="36">
        <f t="shared" si="4"/>
        <v>16860685</v>
      </c>
      <c r="G43" s="36">
        <f t="shared" si="4"/>
        <v>16860685</v>
      </c>
      <c r="H43" s="36">
        <f t="shared" si="4"/>
        <v>2460439</v>
      </c>
      <c r="I43" s="36">
        <f t="shared" si="4"/>
        <v>0</v>
      </c>
      <c r="J43" s="36">
        <f t="shared" si="4"/>
        <v>19321124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19321124</v>
      </c>
      <c r="X43" s="36">
        <f t="shared" si="4"/>
        <v>4215171</v>
      </c>
      <c r="Y43" s="36">
        <f t="shared" si="4"/>
        <v>15105953</v>
      </c>
      <c r="Z43" s="37">
        <f>+IF(X43&lt;&gt;0,+(Y43/X43)*100,0)</f>
        <v>358.371060153906</v>
      </c>
      <c r="AA43" s="38">
        <f>SUM(AA39:AA42)</f>
        <v>16860685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20718279</v>
      </c>
      <c r="D44" s="29">
        <f>+D37+D43</f>
        <v>0</v>
      </c>
      <c r="E44" s="30">
        <f t="shared" si="5"/>
        <v>16996080</v>
      </c>
      <c r="F44" s="31">
        <f t="shared" si="5"/>
        <v>16996080</v>
      </c>
      <c r="G44" s="31">
        <f t="shared" si="5"/>
        <v>18276444</v>
      </c>
      <c r="H44" s="31">
        <f t="shared" si="5"/>
        <v>2927905</v>
      </c>
      <c r="I44" s="31">
        <f t="shared" si="5"/>
        <v>-1743265</v>
      </c>
      <c r="J44" s="31">
        <f t="shared" si="5"/>
        <v>19461084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19461084</v>
      </c>
      <c r="X44" s="31">
        <f t="shared" si="5"/>
        <v>4249014</v>
      </c>
      <c r="Y44" s="31">
        <f t="shared" si="5"/>
        <v>15212070</v>
      </c>
      <c r="Z44" s="32">
        <f>+IF(X44&lt;&gt;0,+(Y44/X44)*100,0)</f>
        <v>358.01411809892841</v>
      </c>
      <c r="AA44" s="33">
        <f>+AA37+AA43</f>
        <v>16996080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-33477868</v>
      </c>
      <c r="D45" s="42">
        <f t="shared" si="6"/>
        <v>0</v>
      </c>
      <c r="E45" s="43">
        <f t="shared" si="6"/>
        <v>-31293830</v>
      </c>
      <c r="F45" s="44">
        <f t="shared" si="6"/>
        <v>-31293830</v>
      </c>
      <c r="G45" s="44">
        <f t="shared" si="6"/>
        <v>-28966421</v>
      </c>
      <c r="H45" s="44">
        <f t="shared" si="6"/>
        <v>-4610519</v>
      </c>
      <c r="I45" s="44">
        <f t="shared" si="6"/>
        <v>1969896</v>
      </c>
      <c r="J45" s="44">
        <f t="shared" si="6"/>
        <v>-31607044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-31607044</v>
      </c>
      <c r="X45" s="44">
        <f t="shared" si="6"/>
        <v>-7823439</v>
      </c>
      <c r="Y45" s="44">
        <f t="shared" si="6"/>
        <v>-23783605</v>
      </c>
      <c r="Z45" s="45">
        <f>+IF(X45&lt;&gt;0,+(Y45/X45)*100,0)</f>
        <v>304.00447936003593</v>
      </c>
      <c r="AA45" s="46">
        <f>+AA26-AA44</f>
        <v>-31293830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-151461509</v>
      </c>
      <c r="D47" s="18"/>
      <c r="E47" s="19">
        <v>-188925673</v>
      </c>
      <c r="F47" s="20">
        <v>-188925673</v>
      </c>
      <c r="G47" s="20">
        <v>-150792856</v>
      </c>
      <c r="H47" s="20">
        <v>-17391452</v>
      </c>
      <c r="I47" s="20">
        <v>113400</v>
      </c>
      <c r="J47" s="20">
        <v>-168070908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-168070908</v>
      </c>
      <c r="X47" s="20">
        <v>-47231424</v>
      </c>
      <c r="Y47" s="20">
        <v>-120839484</v>
      </c>
      <c r="Z47" s="47">
        <v>255.84552352264458</v>
      </c>
      <c r="AA47" s="22">
        <v>-188925673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-151461509</v>
      </c>
      <c r="D50" s="50">
        <f t="shared" ref="D50:Y50" si="7">SUM(D47:D49)</f>
        <v>0</v>
      </c>
      <c r="E50" s="51">
        <f t="shared" si="7"/>
        <v>-188925673</v>
      </c>
      <c r="F50" s="52">
        <f t="shared" si="7"/>
        <v>-188925673</v>
      </c>
      <c r="G50" s="52">
        <f t="shared" si="7"/>
        <v>-150792856</v>
      </c>
      <c r="H50" s="52">
        <f t="shared" si="7"/>
        <v>-17391452</v>
      </c>
      <c r="I50" s="52">
        <f t="shared" si="7"/>
        <v>113400</v>
      </c>
      <c r="J50" s="52">
        <f t="shared" si="7"/>
        <v>-168070908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-168070908</v>
      </c>
      <c r="X50" s="52">
        <f t="shared" si="7"/>
        <v>-47231424</v>
      </c>
      <c r="Y50" s="52">
        <f t="shared" si="7"/>
        <v>-120839484</v>
      </c>
      <c r="Z50" s="53">
        <f>+IF(X50&lt;&gt;0,+(Y50/X50)*100,0)</f>
        <v>255.84552352264458</v>
      </c>
      <c r="AA50" s="54">
        <f>SUM(AA47:AA49)</f>
        <v>-188925673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342391</v>
      </c>
      <c r="D7" s="18"/>
      <c r="E7" s="19">
        <v>4633264</v>
      </c>
      <c r="F7" s="20">
        <v>4633264</v>
      </c>
      <c r="G7" s="20">
        <v>2443300</v>
      </c>
      <c r="H7" s="20">
        <v>-2090244</v>
      </c>
      <c r="I7" s="20">
        <v>1798</v>
      </c>
      <c r="J7" s="20">
        <v>354854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354854</v>
      </c>
      <c r="X7" s="20">
        <v>1158327</v>
      </c>
      <c r="Y7" s="20">
        <v>-803473</v>
      </c>
      <c r="Z7" s="21">
        <v>-69.364954801191715</v>
      </c>
      <c r="AA7" s="22">
        <v>4633264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342391</v>
      </c>
      <c r="D13" s="29">
        <f>SUM(D6:D12)</f>
        <v>0</v>
      </c>
      <c r="E13" s="30">
        <f t="shared" si="0"/>
        <v>4633264</v>
      </c>
      <c r="F13" s="31">
        <f t="shared" si="0"/>
        <v>4633264</v>
      </c>
      <c r="G13" s="31">
        <f t="shared" si="0"/>
        <v>2443300</v>
      </c>
      <c r="H13" s="31">
        <f t="shared" si="0"/>
        <v>-2090244</v>
      </c>
      <c r="I13" s="31">
        <f t="shared" si="0"/>
        <v>1798</v>
      </c>
      <c r="J13" s="31">
        <f t="shared" si="0"/>
        <v>354854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354854</v>
      </c>
      <c r="X13" s="31">
        <f t="shared" si="0"/>
        <v>1158327</v>
      </c>
      <c r="Y13" s="31">
        <f t="shared" si="0"/>
        <v>-803473</v>
      </c>
      <c r="Z13" s="32">
        <f>+IF(X13&lt;&gt;0,+(Y13/X13)*100,0)</f>
        <v>-69.364954801191715</v>
      </c>
      <c r="AA13" s="33">
        <f>SUM(AA6:AA12)</f>
        <v>4633264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342391</v>
      </c>
      <c r="D26" s="29">
        <f>+D13+D25</f>
        <v>0</v>
      </c>
      <c r="E26" s="30">
        <f t="shared" si="2"/>
        <v>4633264</v>
      </c>
      <c r="F26" s="31">
        <f t="shared" si="2"/>
        <v>4633264</v>
      </c>
      <c r="G26" s="31">
        <f t="shared" si="2"/>
        <v>2443300</v>
      </c>
      <c r="H26" s="31">
        <f t="shared" si="2"/>
        <v>-2090244</v>
      </c>
      <c r="I26" s="31">
        <f t="shared" si="2"/>
        <v>1798</v>
      </c>
      <c r="J26" s="31">
        <f t="shared" si="2"/>
        <v>354854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354854</v>
      </c>
      <c r="X26" s="31">
        <f t="shared" si="2"/>
        <v>1158327</v>
      </c>
      <c r="Y26" s="31">
        <f t="shared" si="2"/>
        <v>-803473</v>
      </c>
      <c r="Z26" s="32">
        <f>+IF(X26&lt;&gt;0,+(Y26/X26)*100,0)</f>
        <v>-69.364954801191715</v>
      </c>
      <c r="AA26" s="33">
        <f>+AA13+AA25</f>
        <v>4633264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554093</v>
      </c>
      <c r="D32" s="18"/>
      <c r="E32" s="19">
        <v>586309</v>
      </c>
      <c r="F32" s="20">
        <v>586309</v>
      </c>
      <c r="G32" s="20">
        <v>586309</v>
      </c>
      <c r="H32" s="20">
        <v>-32216</v>
      </c>
      <c r="I32" s="20"/>
      <c r="J32" s="20">
        <v>554093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554093</v>
      </c>
      <c r="X32" s="20">
        <v>146577</v>
      </c>
      <c r="Y32" s="20">
        <v>407516</v>
      </c>
      <c r="Z32" s="21">
        <v>278.0217905947045</v>
      </c>
      <c r="AA32" s="22">
        <v>586309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1313283</v>
      </c>
      <c r="D34" s="18"/>
      <c r="E34" s="19">
        <v>-2555165</v>
      </c>
      <c r="F34" s="20">
        <v>-2555165</v>
      </c>
      <c r="G34" s="20">
        <v>-2555165</v>
      </c>
      <c r="H34" s="20">
        <v>3868448</v>
      </c>
      <c r="I34" s="20"/>
      <c r="J34" s="20">
        <v>1313283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1313283</v>
      </c>
      <c r="X34" s="20">
        <v>-638793</v>
      </c>
      <c r="Y34" s="20">
        <v>1952076</v>
      </c>
      <c r="Z34" s="21">
        <v>-305.58819523695473</v>
      </c>
      <c r="AA34" s="22">
        <v>-2555165</v>
      </c>
    </row>
    <row r="35" spans="1:27" x14ac:dyDescent="0.25">
      <c r="A35" s="23" t="s">
        <v>39</v>
      </c>
      <c r="B35" s="17" t="s">
        <v>32</v>
      </c>
      <c r="C35" s="18">
        <v>1362160</v>
      </c>
      <c r="D35" s="18"/>
      <c r="E35" s="19">
        <v>1305364</v>
      </c>
      <c r="F35" s="20">
        <v>1305364</v>
      </c>
      <c r="G35" s="20">
        <v>1360906</v>
      </c>
      <c r="H35" s="20">
        <v>-1961</v>
      </c>
      <c r="I35" s="20">
        <v>-1754</v>
      </c>
      <c r="J35" s="20">
        <v>1357191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1357191</v>
      </c>
      <c r="X35" s="20">
        <v>326337</v>
      </c>
      <c r="Y35" s="20">
        <v>1030854</v>
      </c>
      <c r="Z35" s="21">
        <v>315.88633835574882</v>
      </c>
      <c r="AA35" s="22">
        <v>1305364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3229536</v>
      </c>
      <c r="D37" s="29">
        <f t="shared" ref="D37:Y37" si="3">SUM(D29:D36)</f>
        <v>0</v>
      </c>
      <c r="E37" s="30">
        <f t="shared" si="3"/>
        <v>-663492</v>
      </c>
      <c r="F37" s="31">
        <f t="shared" si="3"/>
        <v>-663492</v>
      </c>
      <c r="G37" s="31">
        <f t="shared" si="3"/>
        <v>-607950</v>
      </c>
      <c r="H37" s="31">
        <f t="shared" si="3"/>
        <v>3834271</v>
      </c>
      <c r="I37" s="31">
        <f t="shared" si="3"/>
        <v>-1754</v>
      </c>
      <c r="J37" s="31">
        <f t="shared" si="3"/>
        <v>3224567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3224567</v>
      </c>
      <c r="X37" s="31">
        <f t="shared" si="3"/>
        <v>-165879</v>
      </c>
      <c r="Y37" s="31">
        <f t="shared" si="3"/>
        <v>3390446</v>
      </c>
      <c r="Z37" s="32">
        <f>+IF(X37&lt;&gt;0,+(Y37/X37)*100,0)</f>
        <v>-2043.9271999469493</v>
      </c>
      <c r="AA37" s="33">
        <f>SUM(AA29:AA36)</f>
        <v>-663492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33831951</v>
      </c>
      <c r="D40" s="18"/>
      <c r="E40" s="19">
        <v>32352841</v>
      </c>
      <c r="F40" s="20">
        <v>32352841</v>
      </c>
      <c r="G40" s="20">
        <v>30914189</v>
      </c>
      <c r="H40" s="20">
        <v>2917762</v>
      </c>
      <c r="I40" s="20"/>
      <c r="J40" s="20">
        <v>33831951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33831951</v>
      </c>
      <c r="X40" s="20">
        <v>8088207</v>
      </c>
      <c r="Y40" s="20">
        <v>25743744</v>
      </c>
      <c r="Z40" s="21">
        <v>318.28740288175118</v>
      </c>
      <c r="AA40" s="22">
        <v>32352841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33831951</v>
      </c>
      <c r="D43" s="29">
        <f t="shared" ref="D43:Y43" si="4">SUM(D39:D42)</f>
        <v>0</v>
      </c>
      <c r="E43" s="35">
        <f t="shared" si="4"/>
        <v>32352841</v>
      </c>
      <c r="F43" s="36">
        <f t="shared" si="4"/>
        <v>32352841</v>
      </c>
      <c r="G43" s="36">
        <f t="shared" si="4"/>
        <v>30914189</v>
      </c>
      <c r="H43" s="36">
        <f t="shared" si="4"/>
        <v>2917762</v>
      </c>
      <c r="I43" s="36">
        <f t="shared" si="4"/>
        <v>0</v>
      </c>
      <c r="J43" s="36">
        <f t="shared" si="4"/>
        <v>33831951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33831951</v>
      </c>
      <c r="X43" s="36">
        <f t="shared" si="4"/>
        <v>8088207</v>
      </c>
      <c r="Y43" s="36">
        <f t="shared" si="4"/>
        <v>25743744</v>
      </c>
      <c r="Z43" s="37">
        <f>+IF(X43&lt;&gt;0,+(Y43/X43)*100,0)</f>
        <v>318.28740288175118</v>
      </c>
      <c r="AA43" s="38">
        <f>SUM(AA39:AA42)</f>
        <v>32352841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37061487</v>
      </c>
      <c r="D44" s="29">
        <f>+D37+D43</f>
        <v>0</v>
      </c>
      <c r="E44" s="30">
        <f t="shared" si="5"/>
        <v>31689349</v>
      </c>
      <c r="F44" s="31">
        <f t="shared" si="5"/>
        <v>31689349</v>
      </c>
      <c r="G44" s="31">
        <f t="shared" si="5"/>
        <v>30306239</v>
      </c>
      <c r="H44" s="31">
        <f t="shared" si="5"/>
        <v>6752033</v>
      </c>
      <c r="I44" s="31">
        <f t="shared" si="5"/>
        <v>-1754</v>
      </c>
      <c r="J44" s="31">
        <f t="shared" si="5"/>
        <v>37056518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37056518</v>
      </c>
      <c r="X44" s="31">
        <f t="shared" si="5"/>
        <v>7922328</v>
      </c>
      <c r="Y44" s="31">
        <f t="shared" si="5"/>
        <v>29134190</v>
      </c>
      <c r="Z44" s="32">
        <f>+IF(X44&lt;&gt;0,+(Y44/X44)*100,0)</f>
        <v>367.74783876658478</v>
      </c>
      <c r="AA44" s="33">
        <f>+AA37+AA43</f>
        <v>31689349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-36719096</v>
      </c>
      <c r="D45" s="42">
        <f t="shared" si="6"/>
        <v>0</v>
      </c>
      <c r="E45" s="43">
        <f t="shared" si="6"/>
        <v>-27056085</v>
      </c>
      <c r="F45" s="44">
        <f t="shared" si="6"/>
        <v>-27056085</v>
      </c>
      <c r="G45" s="44">
        <f t="shared" si="6"/>
        <v>-27862939</v>
      </c>
      <c r="H45" s="44">
        <f t="shared" si="6"/>
        <v>-8842277</v>
      </c>
      <c r="I45" s="44">
        <f t="shared" si="6"/>
        <v>3552</v>
      </c>
      <c r="J45" s="44">
        <f t="shared" si="6"/>
        <v>-36701664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-36701664</v>
      </c>
      <c r="X45" s="44">
        <f t="shared" si="6"/>
        <v>-6764001</v>
      </c>
      <c r="Y45" s="44">
        <f t="shared" si="6"/>
        <v>-29937663</v>
      </c>
      <c r="Z45" s="45">
        <f>+IF(X45&lt;&gt;0,+(Y45/X45)*100,0)</f>
        <v>442.60287661104724</v>
      </c>
      <c r="AA45" s="46">
        <f>+AA26-AA44</f>
        <v>-27056085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-40630765</v>
      </c>
      <c r="D47" s="18"/>
      <c r="E47" s="19">
        <v>-42353359</v>
      </c>
      <c r="F47" s="20">
        <v>-42353359</v>
      </c>
      <c r="G47" s="20">
        <v>-41688215</v>
      </c>
      <c r="H47" s="20">
        <v>-616032</v>
      </c>
      <c r="I47" s="20">
        <v>-185792</v>
      </c>
      <c r="J47" s="20">
        <v>-42490039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-42490039</v>
      </c>
      <c r="X47" s="20">
        <v>-10588344</v>
      </c>
      <c r="Y47" s="20">
        <v>-31901695</v>
      </c>
      <c r="Z47" s="47">
        <v>301.29069285999776</v>
      </c>
      <c r="AA47" s="22">
        <v>-42353359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-40630765</v>
      </c>
      <c r="D50" s="50">
        <f t="shared" ref="D50:Y50" si="7">SUM(D47:D49)</f>
        <v>0</v>
      </c>
      <c r="E50" s="51">
        <f t="shared" si="7"/>
        <v>-42353359</v>
      </c>
      <c r="F50" s="52">
        <f t="shared" si="7"/>
        <v>-42353359</v>
      </c>
      <c r="G50" s="52">
        <f t="shared" si="7"/>
        <v>-41688215</v>
      </c>
      <c r="H50" s="52">
        <f t="shared" si="7"/>
        <v>-616032</v>
      </c>
      <c r="I50" s="52">
        <f t="shared" si="7"/>
        <v>-185792</v>
      </c>
      <c r="J50" s="52">
        <f t="shared" si="7"/>
        <v>-42490039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-42490039</v>
      </c>
      <c r="X50" s="52">
        <f t="shared" si="7"/>
        <v>-10588344</v>
      </c>
      <c r="Y50" s="52">
        <f t="shared" si="7"/>
        <v>-31901695</v>
      </c>
      <c r="Z50" s="53">
        <f>+IF(X50&lt;&gt;0,+(Y50/X50)*100,0)</f>
        <v>301.29069285999776</v>
      </c>
      <c r="AA50" s="54">
        <f>SUM(AA47:AA49)</f>
        <v>-42353359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202930718</v>
      </c>
      <c r="D6" s="18"/>
      <c r="E6" s="19">
        <v>37570089</v>
      </c>
      <c r="F6" s="20">
        <v>37570089</v>
      </c>
      <c r="G6" s="20">
        <v>213647443</v>
      </c>
      <c r="H6" s="20">
        <v>478301</v>
      </c>
      <c r="I6" s="20">
        <v>12136220</v>
      </c>
      <c r="J6" s="20">
        <v>226261964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226261964</v>
      </c>
      <c r="X6" s="20">
        <v>61008092</v>
      </c>
      <c r="Y6" s="20">
        <v>165253872</v>
      </c>
      <c r="Z6" s="21">
        <v>270.87205415307858</v>
      </c>
      <c r="AA6" s="22">
        <v>37570089</v>
      </c>
    </row>
    <row r="7" spans="1:27" x14ac:dyDescent="0.25">
      <c r="A7" s="23" t="s">
        <v>35</v>
      </c>
      <c r="B7" s="17" t="s">
        <v>32</v>
      </c>
      <c r="C7" s="18">
        <v>110570918</v>
      </c>
      <c r="D7" s="18"/>
      <c r="E7" s="19">
        <v>194425901</v>
      </c>
      <c r="F7" s="20">
        <v>194425901</v>
      </c>
      <c r="G7" s="20">
        <v>137664687</v>
      </c>
      <c r="H7" s="20">
        <v>-18475791</v>
      </c>
      <c r="I7" s="20">
        <v>2052427</v>
      </c>
      <c r="J7" s="20">
        <v>121241323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121241323</v>
      </c>
      <c r="X7" s="20">
        <v>172672096</v>
      </c>
      <c r="Y7" s="20">
        <v>-51430773</v>
      </c>
      <c r="Z7" s="21">
        <v>-29.785225402024423</v>
      </c>
      <c r="AA7" s="22">
        <v>194425901</v>
      </c>
    </row>
    <row r="8" spans="1:27" x14ac:dyDescent="0.25">
      <c r="A8" s="23" t="s">
        <v>36</v>
      </c>
      <c r="B8" s="17" t="s">
        <v>32</v>
      </c>
      <c r="C8" s="18">
        <v>-27916</v>
      </c>
      <c r="D8" s="18"/>
      <c r="E8" s="19"/>
      <c r="F8" s="20"/>
      <c r="G8" s="20">
        <v>-27916</v>
      </c>
      <c r="H8" s="20">
        <v>-40</v>
      </c>
      <c r="I8" s="20">
        <v>-138</v>
      </c>
      <c r="J8" s="20">
        <v>-28094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-28094</v>
      </c>
      <c r="X8" s="20"/>
      <c r="Y8" s="20">
        <v>-28094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-14222584</v>
      </c>
      <c r="D10" s="18"/>
      <c r="E10" s="19">
        <v>-1851917</v>
      </c>
      <c r="F10" s="20">
        <v>-1851917</v>
      </c>
      <c r="G10" s="20">
        <v>-13717709</v>
      </c>
      <c r="H10" s="20">
        <v>-930979</v>
      </c>
      <c r="I10" s="20">
        <v>304864</v>
      </c>
      <c r="J10" s="20">
        <v>-14343824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-14343824</v>
      </c>
      <c r="X10" s="20">
        <v>-3138061</v>
      </c>
      <c r="Y10" s="20">
        <v>-11205763</v>
      </c>
      <c r="Z10" s="21">
        <v>357.09194308204968</v>
      </c>
      <c r="AA10" s="22">
        <v>-1851917</v>
      </c>
    </row>
    <row r="11" spans="1:27" x14ac:dyDescent="0.25">
      <c r="A11" s="23" t="s">
        <v>39</v>
      </c>
      <c r="B11" s="17" t="s">
        <v>32</v>
      </c>
      <c r="C11" s="18">
        <v>2217251</v>
      </c>
      <c r="D11" s="18"/>
      <c r="E11" s="19">
        <v>90272</v>
      </c>
      <c r="F11" s="20">
        <v>90272</v>
      </c>
      <c r="G11" s="24">
        <v>-408005</v>
      </c>
      <c r="H11" s="24">
        <v>120590</v>
      </c>
      <c r="I11" s="24">
        <v>-74860</v>
      </c>
      <c r="J11" s="20">
        <v>-362275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-362275</v>
      </c>
      <c r="X11" s="20">
        <v>90272</v>
      </c>
      <c r="Y11" s="24">
        <v>-452547</v>
      </c>
      <c r="Z11" s="25">
        <v>-501.31491492378586</v>
      </c>
      <c r="AA11" s="26">
        <v>90272</v>
      </c>
    </row>
    <row r="12" spans="1:27" x14ac:dyDescent="0.25">
      <c r="A12" s="23" t="s">
        <v>40</v>
      </c>
      <c r="B12" s="17" t="s">
        <v>32</v>
      </c>
      <c r="C12" s="18">
        <v>-1264688</v>
      </c>
      <c r="D12" s="18"/>
      <c r="E12" s="19">
        <v>40886810</v>
      </c>
      <c r="F12" s="20">
        <v>40886810</v>
      </c>
      <c r="G12" s="20">
        <v>-1264688</v>
      </c>
      <c r="H12" s="20"/>
      <c r="I12" s="20"/>
      <c r="J12" s="20">
        <v>-1264688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-1264688</v>
      </c>
      <c r="X12" s="20">
        <v>40886810</v>
      </c>
      <c r="Y12" s="20">
        <v>-42151498</v>
      </c>
      <c r="Z12" s="21">
        <v>-103.0931442193705</v>
      </c>
      <c r="AA12" s="22">
        <v>40886810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300203699</v>
      </c>
      <c r="D13" s="29">
        <f>SUM(D6:D12)</f>
        <v>0</v>
      </c>
      <c r="E13" s="30">
        <f t="shared" si="0"/>
        <v>271121155</v>
      </c>
      <c r="F13" s="31">
        <f t="shared" si="0"/>
        <v>271121155</v>
      </c>
      <c r="G13" s="31">
        <f t="shared" si="0"/>
        <v>335893812</v>
      </c>
      <c r="H13" s="31">
        <f t="shared" si="0"/>
        <v>-18807919</v>
      </c>
      <c r="I13" s="31">
        <f t="shared" si="0"/>
        <v>14418513</v>
      </c>
      <c r="J13" s="31">
        <f t="shared" si="0"/>
        <v>331504406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331504406</v>
      </c>
      <c r="X13" s="31">
        <f t="shared" si="0"/>
        <v>271519209</v>
      </c>
      <c r="Y13" s="31">
        <f t="shared" si="0"/>
        <v>59985197</v>
      </c>
      <c r="Z13" s="32">
        <f>+IF(X13&lt;&gt;0,+(Y13/X13)*100,0)</f>
        <v>22.092432141697937</v>
      </c>
      <c r="AA13" s="33">
        <f>SUM(AA6:AA12)</f>
        <v>271121155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64150516</v>
      </c>
      <c r="D17" s="18"/>
      <c r="E17" s="19">
        <v>98193000</v>
      </c>
      <c r="F17" s="20">
        <v>98193000</v>
      </c>
      <c r="G17" s="24">
        <v>59458659</v>
      </c>
      <c r="H17" s="24">
        <v>5184027</v>
      </c>
      <c r="I17" s="24">
        <v>-316275</v>
      </c>
      <c r="J17" s="20">
        <v>64326411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64326411</v>
      </c>
      <c r="X17" s="20">
        <v>74399375</v>
      </c>
      <c r="Y17" s="24">
        <v>-10072964</v>
      </c>
      <c r="Z17" s="25">
        <v>-13.539043842774218</v>
      </c>
      <c r="AA17" s="26">
        <v>98193000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64150516</v>
      </c>
      <c r="D25" s="29">
        <f t="shared" ref="D25:Y25" si="1">SUM(D15:D24)</f>
        <v>0</v>
      </c>
      <c r="E25" s="35">
        <f t="shared" si="1"/>
        <v>98193000</v>
      </c>
      <c r="F25" s="36">
        <f t="shared" si="1"/>
        <v>98193000</v>
      </c>
      <c r="G25" s="36">
        <f t="shared" si="1"/>
        <v>59458659</v>
      </c>
      <c r="H25" s="36">
        <f t="shared" si="1"/>
        <v>5184027</v>
      </c>
      <c r="I25" s="36">
        <f t="shared" si="1"/>
        <v>-316275</v>
      </c>
      <c r="J25" s="36">
        <f t="shared" si="1"/>
        <v>64326411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64326411</v>
      </c>
      <c r="X25" s="36">
        <f t="shared" si="1"/>
        <v>74399375</v>
      </c>
      <c r="Y25" s="36">
        <f t="shared" si="1"/>
        <v>-10072964</v>
      </c>
      <c r="Z25" s="37">
        <f>+IF(X25&lt;&gt;0,+(Y25/X25)*100,0)</f>
        <v>-13.539043842774218</v>
      </c>
      <c r="AA25" s="38">
        <f>SUM(AA15:AA24)</f>
        <v>98193000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364354215</v>
      </c>
      <c r="D26" s="29">
        <f>+D13+D25</f>
        <v>0</v>
      </c>
      <c r="E26" s="30">
        <f t="shared" si="2"/>
        <v>369314155</v>
      </c>
      <c r="F26" s="31">
        <f t="shared" si="2"/>
        <v>369314155</v>
      </c>
      <c r="G26" s="31">
        <f t="shared" si="2"/>
        <v>395352471</v>
      </c>
      <c r="H26" s="31">
        <f t="shared" si="2"/>
        <v>-13623892</v>
      </c>
      <c r="I26" s="31">
        <f t="shared" si="2"/>
        <v>14102238</v>
      </c>
      <c r="J26" s="31">
        <f t="shared" si="2"/>
        <v>395830817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395830817</v>
      </c>
      <c r="X26" s="31">
        <f t="shared" si="2"/>
        <v>345918584</v>
      </c>
      <c r="Y26" s="31">
        <f t="shared" si="2"/>
        <v>49912233</v>
      </c>
      <c r="Z26" s="32">
        <f>+IF(X26&lt;&gt;0,+(Y26/X26)*100,0)</f>
        <v>14.428896078043612</v>
      </c>
      <c r="AA26" s="33">
        <f>+AA13+AA25</f>
        <v>369314155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-464715</v>
      </c>
      <c r="D31" s="18"/>
      <c r="E31" s="19">
        <v>-324502</v>
      </c>
      <c r="F31" s="20">
        <v>-324502</v>
      </c>
      <c r="G31" s="20">
        <v>-467037</v>
      </c>
      <c r="H31" s="20">
        <v>-3412</v>
      </c>
      <c r="I31" s="20">
        <v>-5747</v>
      </c>
      <c r="J31" s="20">
        <v>-476196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-476196</v>
      </c>
      <c r="X31" s="20">
        <v>-324502</v>
      </c>
      <c r="Y31" s="20">
        <v>-151694</v>
      </c>
      <c r="Z31" s="21">
        <v>46.746707262204858</v>
      </c>
      <c r="AA31" s="22">
        <v>-324502</v>
      </c>
    </row>
    <row r="32" spans="1:27" x14ac:dyDescent="0.25">
      <c r="A32" s="23" t="s">
        <v>59</v>
      </c>
      <c r="B32" s="17" t="s">
        <v>32</v>
      </c>
      <c r="C32" s="18">
        <v>-41012758</v>
      </c>
      <c r="D32" s="18"/>
      <c r="E32" s="19">
        <v>-573388865</v>
      </c>
      <c r="F32" s="20">
        <v>-573388865</v>
      </c>
      <c r="G32" s="20">
        <v>-60599714</v>
      </c>
      <c r="H32" s="20">
        <v>905793</v>
      </c>
      <c r="I32" s="20">
        <v>-771054</v>
      </c>
      <c r="J32" s="20">
        <v>-60464975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-60464975</v>
      </c>
      <c r="X32" s="20">
        <v>-583055374</v>
      </c>
      <c r="Y32" s="20">
        <v>522590399</v>
      </c>
      <c r="Z32" s="21">
        <v>-89.629634217212455</v>
      </c>
      <c r="AA32" s="22">
        <v>-573388865</v>
      </c>
    </row>
    <row r="33" spans="1:27" x14ac:dyDescent="0.25">
      <c r="A33" s="23" t="s">
        <v>60</v>
      </c>
      <c r="B33" s="17" t="s">
        <v>32</v>
      </c>
      <c r="C33" s="18">
        <v>1278118</v>
      </c>
      <c r="D33" s="18"/>
      <c r="E33" s="19"/>
      <c r="F33" s="20"/>
      <c r="G33" s="20">
        <v>18508643</v>
      </c>
      <c r="H33" s="20">
        <v>-373566</v>
      </c>
      <c r="I33" s="20">
        <v>-1314265</v>
      </c>
      <c r="J33" s="20">
        <v>16820812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16820812</v>
      </c>
      <c r="X33" s="20"/>
      <c r="Y33" s="20">
        <v>16820812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270752</v>
      </c>
      <c r="F34" s="20">
        <v>270752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174565</v>
      </c>
      <c r="Y34" s="20">
        <v>-174565</v>
      </c>
      <c r="Z34" s="21">
        <v>-100</v>
      </c>
      <c r="AA34" s="22">
        <v>270752</v>
      </c>
    </row>
    <row r="35" spans="1:27" x14ac:dyDescent="0.25">
      <c r="A35" s="23" t="s">
        <v>39</v>
      </c>
      <c r="B35" s="17" t="s">
        <v>32</v>
      </c>
      <c r="C35" s="18">
        <v>19816874</v>
      </c>
      <c r="D35" s="18"/>
      <c r="E35" s="19">
        <v>62764190</v>
      </c>
      <c r="F35" s="20">
        <v>62764190</v>
      </c>
      <c r="G35" s="20">
        <v>20108914</v>
      </c>
      <c r="H35" s="20">
        <v>105871</v>
      </c>
      <c r="I35" s="20">
        <v>151063</v>
      </c>
      <c r="J35" s="20">
        <v>20365848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20365848</v>
      </c>
      <c r="X35" s="20">
        <v>44263349</v>
      </c>
      <c r="Y35" s="20">
        <v>-23897501</v>
      </c>
      <c r="Z35" s="21">
        <v>-53.989364880637481</v>
      </c>
      <c r="AA35" s="22">
        <v>62764190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-20382481</v>
      </c>
      <c r="D37" s="29">
        <f t="shared" ref="D37:Y37" si="3">SUM(D29:D36)</f>
        <v>0</v>
      </c>
      <c r="E37" s="30">
        <f t="shared" si="3"/>
        <v>-510678425</v>
      </c>
      <c r="F37" s="31">
        <f t="shared" si="3"/>
        <v>-510678425</v>
      </c>
      <c r="G37" s="31">
        <f t="shared" si="3"/>
        <v>-22449194</v>
      </c>
      <c r="H37" s="31">
        <f t="shared" si="3"/>
        <v>634686</v>
      </c>
      <c r="I37" s="31">
        <f t="shared" si="3"/>
        <v>-1940003</v>
      </c>
      <c r="J37" s="31">
        <f t="shared" si="3"/>
        <v>-23754511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-23754511</v>
      </c>
      <c r="X37" s="31">
        <f t="shared" si="3"/>
        <v>-538941962</v>
      </c>
      <c r="Y37" s="31">
        <f t="shared" si="3"/>
        <v>515187451</v>
      </c>
      <c r="Z37" s="32">
        <f>+IF(X37&lt;&gt;0,+(Y37/X37)*100,0)</f>
        <v>-95.592380502002925</v>
      </c>
      <c r="AA37" s="33">
        <f>SUM(AA29:AA36)</f>
        <v>-510678425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139607168</v>
      </c>
      <c r="D40" s="18"/>
      <c r="E40" s="19">
        <v>10052733</v>
      </c>
      <c r="F40" s="20">
        <v>10052733</v>
      </c>
      <c r="G40" s="20">
        <v>139607168</v>
      </c>
      <c r="H40" s="20"/>
      <c r="I40" s="20"/>
      <c r="J40" s="20">
        <v>139607168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139607168</v>
      </c>
      <c r="X40" s="20">
        <v>10052733</v>
      </c>
      <c r="Y40" s="20">
        <v>129554435</v>
      </c>
      <c r="Z40" s="21">
        <v>1288.7483930986728</v>
      </c>
      <c r="AA40" s="22">
        <v>10052733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139607168</v>
      </c>
      <c r="D43" s="29">
        <f t="shared" ref="D43:Y43" si="4">SUM(D39:D42)</f>
        <v>0</v>
      </c>
      <c r="E43" s="35">
        <f t="shared" si="4"/>
        <v>10052733</v>
      </c>
      <c r="F43" s="36">
        <f t="shared" si="4"/>
        <v>10052733</v>
      </c>
      <c r="G43" s="36">
        <f t="shared" si="4"/>
        <v>139607168</v>
      </c>
      <c r="H43" s="36">
        <f t="shared" si="4"/>
        <v>0</v>
      </c>
      <c r="I43" s="36">
        <f t="shared" si="4"/>
        <v>0</v>
      </c>
      <c r="J43" s="36">
        <f t="shared" si="4"/>
        <v>139607168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139607168</v>
      </c>
      <c r="X43" s="36">
        <f t="shared" si="4"/>
        <v>10052733</v>
      </c>
      <c r="Y43" s="36">
        <f t="shared" si="4"/>
        <v>129554435</v>
      </c>
      <c r="Z43" s="37">
        <f>+IF(X43&lt;&gt;0,+(Y43/X43)*100,0)</f>
        <v>1288.7483930986728</v>
      </c>
      <c r="AA43" s="38">
        <f>SUM(AA39:AA42)</f>
        <v>10052733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119224687</v>
      </c>
      <c r="D44" s="29">
        <f>+D37+D43</f>
        <v>0</v>
      </c>
      <c r="E44" s="30">
        <f t="shared" si="5"/>
        <v>-500625692</v>
      </c>
      <c r="F44" s="31">
        <f t="shared" si="5"/>
        <v>-500625692</v>
      </c>
      <c r="G44" s="31">
        <f t="shared" si="5"/>
        <v>117157974</v>
      </c>
      <c r="H44" s="31">
        <f t="shared" si="5"/>
        <v>634686</v>
      </c>
      <c r="I44" s="31">
        <f t="shared" si="5"/>
        <v>-1940003</v>
      </c>
      <c r="J44" s="31">
        <f t="shared" si="5"/>
        <v>115852657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115852657</v>
      </c>
      <c r="X44" s="31">
        <f t="shared" si="5"/>
        <v>-528889229</v>
      </c>
      <c r="Y44" s="31">
        <f t="shared" si="5"/>
        <v>644741886</v>
      </c>
      <c r="Z44" s="32">
        <f>+IF(X44&lt;&gt;0,+(Y44/X44)*100,0)</f>
        <v>-121.90490005233212</v>
      </c>
      <c r="AA44" s="33">
        <f>+AA37+AA43</f>
        <v>-500625692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245129528</v>
      </c>
      <c r="D45" s="42">
        <f t="shared" si="6"/>
        <v>0</v>
      </c>
      <c r="E45" s="43">
        <f t="shared" si="6"/>
        <v>869939847</v>
      </c>
      <c r="F45" s="44">
        <f t="shared" si="6"/>
        <v>869939847</v>
      </c>
      <c r="G45" s="44">
        <f t="shared" si="6"/>
        <v>278194497</v>
      </c>
      <c r="H45" s="44">
        <f t="shared" si="6"/>
        <v>-14258578</v>
      </c>
      <c r="I45" s="44">
        <f t="shared" si="6"/>
        <v>16042241</v>
      </c>
      <c r="J45" s="44">
        <f t="shared" si="6"/>
        <v>279978160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279978160</v>
      </c>
      <c r="X45" s="44">
        <f t="shared" si="6"/>
        <v>874807813</v>
      </c>
      <c r="Y45" s="44">
        <f t="shared" si="6"/>
        <v>-594829653</v>
      </c>
      <c r="Z45" s="45">
        <f>+IF(X45&lt;&gt;0,+(Y45/X45)*100,0)</f>
        <v>-67.995466451098096</v>
      </c>
      <c r="AA45" s="46">
        <f>+AA26-AA44</f>
        <v>869939847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5430698</v>
      </c>
      <c r="D47" s="18"/>
      <c r="E47" s="19">
        <v>-329574134</v>
      </c>
      <c r="F47" s="20">
        <v>-329574134</v>
      </c>
      <c r="G47" s="20">
        <v>20211194</v>
      </c>
      <c r="H47" s="20">
        <v>-8665543</v>
      </c>
      <c r="I47" s="20">
        <v>9038849</v>
      </c>
      <c r="J47" s="20">
        <v>20584500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20584500</v>
      </c>
      <c r="X47" s="20">
        <v>-324706280</v>
      </c>
      <c r="Y47" s="20">
        <v>345290780</v>
      </c>
      <c r="Z47" s="47">
        <v>-106.33942158433155</v>
      </c>
      <c r="AA47" s="22">
        <v>-329574134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5430698</v>
      </c>
      <c r="D50" s="50">
        <f t="shared" ref="D50:Y50" si="7">SUM(D47:D49)</f>
        <v>0</v>
      </c>
      <c r="E50" s="51">
        <f t="shared" si="7"/>
        <v>-329574134</v>
      </c>
      <c r="F50" s="52">
        <f t="shared" si="7"/>
        <v>-329574134</v>
      </c>
      <c r="G50" s="52">
        <f t="shared" si="7"/>
        <v>20211194</v>
      </c>
      <c r="H50" s="52">
        <f t="shared" si="7"/>
        <v>-8665543</v>
      </c>
      <c r="I50" s="52">
        <f t="shared" si="7"/>
        <v>9038849</v>
      </c>
      <c r="J50" s="52">
        <f t="shared" si="7"/>
        <v>20584500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20584500</v>
      </c>
      <c r="X50" s="52">
        <f t="shared" si="7"/>
        <v>-324706280</v>
      </c>
      <c r="Y50" s="52">
        <f t="shared" si="7"/>
        <v>345290780</v>
      </c>
      <c r="Z50" s="53">
        <f>+IF(X50&lt;&gt;0,+(Y50/X50)*100,0)</f>
        <v>-106.33942158433155</v>
      </c>
      <c r="AA50" s="54">
        <f>SUM(AA47:AA49)</f>
        <v>-329574134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2582438</v>
      </c>
      <c r="D7" s="18"/>
      <c r="E7" s="19">
        <v>12701580</v>
      </c>
      <c r="F7" s="20">
        <v>12701580</v>
      </c>
      <c r="G7" s="20">
        <v>11579446</v>
      </c>
      <c r="H7" s="20">
        <v>-7386089</v>
      </c>
      <c r="I7" s="20">
        <v>785117</v>
      </c>
      <c r="J7" s="20">
        <v>4978474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4978474</v>
      </c>
      <c r="X7" s="20">
        <v>3175404</v>
      </c>
      <c r="Y7" s="20">
        <v>1803070</v>
      </c>
      <c r="Z7" s="21">
        <v>56.782381076549626</v>
      </c>
      <c r="AA7" s="22">
        <v>12701580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2582438</v>
      </c>
      <c r="D13" s="29">
        <f>SUM(D6:D12)</f>
        <v>0</v>
      </c>
      <c r="E13" s="30">
        <f t="shared" si="0"/>
        <v>12701580</v>
      </c>
      <c r="F13" s="31">
        <f t="shared" si="0"/>
        <v>12701580</v>
      </c>
      <c r="G13" s="31">
        <f t="shared" si="0"/>
        <v>11579446</v>
      </c>
      <c r="H13" s="31">
        <f t="shared" si="0"/>
        <v>-7386089</v>
      </c>
      <c r="I13" s="31">
        <f t="shared" si="0"/>
        <v>785117</v>
      </c>
      <c r="J13" s="31">
        <f t="shared" si="0"/>
        <v>4978474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4978474</v>
      </c>
      <c r="X13" s="31">
        <f t="shared" si="0"/>
        <v>3175404</v>
      </c>
      <c r="Y13" s="31">
        <f t="shared" si="0"/>
        <v>1803070</v>
      </c>
      <c r="Z13" s="32">
        <f>+IF(X13&lt;&gt;0,+(Y13/X13)*100,0)</f>
        <v>56.782381076549626</v>
      </c>
      <c r="AA13" s="33">
        <f>SUM(AA6:AA12)</f>
        <v>12701580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-1169468</v>
      </c>
      <c r="D17" s="18"/>
      <c r="E17" s="19">
        <v>21430595</v>
      </c>
      <c r="F17" s="20">
        <v>21430595</v>
      </c>
      <c r="G17" s="24">
        <v>3168747</v>
      </c>
      <c r="H17" s="24">
        <v>-4338215</v>
      </c>
      <c r="I17" s="24"/>
      <c r="J17" s="20">
        <v>-1169468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-1169468</v>
      </c>
      <c r="X17" s="20">
        <v>5357658</v>
      </c>
      <c r="Y17" s="24">
        <v>-6527126</v>
      </c>
      <c r="Z17" s="25">
        <v>-121.82797035570391</v>
      </c>
      <c r="AA17" s="26">
        <v>21430595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-1169468</v>
      </c>
      <c r="D25" s="29">
        <f t="shared" ref="D25:Y25" si="1">SUM(D15:D24)</f>
        <v>0</v>
      </c>
      <c r="E25" s="35">
        <f t="shared" si="1"/>
        <v>21430595</v>
      </c>
      <c r="F25" s="36">
        <f t="shared" si="1"/>
        <v>21430595</v>
      </c>
      <c r="G25" s="36">
        <f t="shared" si="1"/>
        <v>3168747</v>
      </c>
      <c r="H25" s="36">
        <f t="shared" si="1"/>
        <v>-4338215</v>
      </c>
      <c r="I25" s="36">
        <f t="shared" si="1"/>
        <v>0</v>
      </c>
      <c r="J25" s="36">
        <f t="shared" si="1"/>
        <v>-1169468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-1169468</v>
      </c>
      <c r="X25" s="36">
        <f t="shared" si="1"/>
        <v>5357658</v>
      </c>
      <c r="Y25" s="36">
        <f t="shared" si="1"/>
        <v>-6527126</v>
      </c>
      <c r="Z25" s="37">
        <f>+IF(X25&lt;&gt;0,+(Y25/X25)*100,0)</f>
        <v>-121.82797035570391</v>
      </c>
      <c r="AA25" s="38">
        <f>SUM(AA15:AA24)</f>
        <v>21430595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1412970</v>
      </c>
      <c r="D26" s="29">
        <f>+D13+D25</f>
        <v>0</v>
      </c>
      <c r="E26" s="30">
        <f t="shared" si="2"/>
        <v>34132175</v>
      </c>
      <c r="F26" s="31">
        <f t="shared" si="2"/>
        <v>34132175</v>
      </c>
      <c r="G26" s="31">
        <f t="shared" si="2"/>
        <v>14748193</v>
      </c>
      <c r="H26" s="31">
        <f t="shared" si="2"/>
        <v>-11724304</v>
      </c>
      <c r="I26" s="31">
        <f t="shared" si="2"/>
        <v>785117</v>
      </c>
      <c r="J26" s="31">
        <f t="shared" si="2"/>
        <v>3809006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3809006</v>
      </c>
      <c r="X26" s="31">
        <f t="shared" si="2"/>
        <v>8533062</v>
      </c>
      <c r="Y26" s="31">
        <f t="shared" si="2"/>
        <v>-4724056</v>
      </c>
      <c r="Z26" s="32">
        <f>+IF(X26&lt;&gt;0,+(Y26/X26)*100,0)</f>
        <v>-55.361791581966713</v>
      </c>
      <c r="AA26" s="33">
        <f>+AA13+AA25</f>
        <v>34132175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1961236</v>
      </c>
      <c r="D31" s="18"/>
      <c r="E31" s="19">
        <v>2057337</v>
      </c>
      <c r="F31" s="20">
        <v>2057337</v>
      </c>
      <c r="G31" s="20">
        <v>1961236</v>
      </c>
      <c r="H31" s="20"/>
      <c r="I31" s="20"/>
      <c r="J31" s="20">
        <v>1961236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1961236</v>
      </c>
      <c r="X31" s="20">
        <v>514332</v>
      </c>
      <c r="Y31" s="20">
        <v>1446904</v>
      </c>
      <c r="Z31" s="21">
        <v>281.31712590311315</v>
      </c>
      <c r="AA31" s="22">
        <v>2057337</v>
      </c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>
        <v>-40000</v>
      </c>
      <c r="D33" s="18"/>
      <c r="E33" s="19"/>
      <c r="F33" s="20"/>
      <c r="G33" s="20">
        <v>-40000</v>
      </c>
      <c r="H33" s="20">
        <v>10083</v>
      </c>
      <c r="I33" s="20">
        <v>-474142</v>
      </c>
      <c r="J33" s="20">
        <v>-504059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-504059</v>
      </c>
      <c r="X33" s="20">
        <v>-3</v>
      </c>
      <c r="Y33" s="20">
        <v>-504056</v>
      </c>
      <c r="Z33" s="21">
        <v>16801866.666666664</v>
      </c>
      <c r="AA33" s="22"/>
    </row>
    <row r="34" spans="1:27" x14ac:dyDescent="0.25">
      <c r="A34" s="23" t="s">
        <v>61</v>
      </c>
      <c r="B34" s="17" t="s">
        <v>32</v>
      </c>
      <c r="C34" s="18">
        <v>1393452</v>
      </c>
      <c r="D34" s="18"/>
      <c r="E34" s="19">
        <v>1743774</v>
      </c>
      <c r="F34" s="20">
        <v>1743774</v>
      </c>
      <c r="G34" s="20">
        <v>3012267</v>
      </c>
      <c r="H34" s="20">
        <v>-1618815</v>
      </c>
      <c r="I34" s="20"/>
      <c r="J34" s="20">
        <v>1393452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1393452</v>
      </c>
      <c r="X34" s="20">
        <v>435942</v>
      </c>
      <c r="Y34" s="20">
        <v>957510</v>
      </c>
      <c r="Z34" s="21">
        <v>219.64160369957472</v>
      </c>
      <c r="AA34" s="22">
        <v>1743774</v>
      </c>
    </row>
    <row r="35" spans="1:27" x14ac:dyDescent="0.25">
      <c r="A35" s="23" t="s">
        <v>39</v>
      </c>
      <c r="B35" s="17" t="s">
        <v>32</v>
      </c>
      <c r="C35" s="18">
        <v>27738819</v>
      </c>
      <c r="D35" s="18"/>
      <c r="E35" s="19">
        <v>26906319</v>
      </c>
      <c r="F35" s="20">
        <v>26906319</v>
      </c>
      <c r="G35" s="20">
        <v>27949045</v>
      </c>
      <c r="H35" s="20">
        <v>55025</v>
      </c>
      <c r="I35" s="20">
        <v>153285</v>
      </c>
      <c r="J35" s="20">
        <v>28157355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28157355</v>
      </c>
      <c r="X35" s="20">
        <v>6726570</v>
      </c>
      <c r="Y35" s="20">
        <v>21430785</v>
      </c>
      <c r="Z35" s="21">
        <v>318.59900365267885</v>
      </c>
      <c r="AA35" s="22">
        <v>26906319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31053507</v>
      </c>
      <c r="D37" s="29">
        <f t="shared" ref="D37:Y37" si="3">SUM(D29:D36)</f>
        <v>0</v>
      </c>
      <c r="E37" s="30">
        <f t="shared" si="3"/>
        <v>30707430</v>
      </c>
      <c r="F37" s="31">
        <f t="shared" si="3"/>
        <v>30707430</v>
      </c>
      <c r="G37" s="31">
        <f t="shared" si="3"/>
        <v>32882548</v>
      </c>
      <c r="H37" s="31">
        <f t="shared" si="3"/>
        <v>-1553707</v>
      </c>
      <c r="I37" s="31">
        <f t="shared" si="3"/>
        <v>-320857</v>
      </c>
      <c r="J37" s="31">
        <f t="shared" si="3"/>
        <v>31007984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31007984</v>
      </c>
      <c r="X37" s="31">
        <f t="shared" si="3"/>
        <v>7676841</v>
      </c>
      <c r="Y37" s="31">
        <f t="shared" si="3"/>
        <v>23331143</v>
      </c>
      <c r="Z37" s="32">
        <f>+IF(X37&lt;&gt;0,+(Y37/X37)*100,0)</f>
        <v>303.9159336503127</v>
      </c>
      <c r="AA37" s="33">
        <f>SUM(AA29:AA36)</f>
        <v>30707430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31053507</v>
      </c>
      <c r="D44" s="29">
        <f>+D37+D43</f>
        <v>0</v>
      </c>
      <c r="E44" s="30">
        <f t="shared" si="5"/>
        <v>30707430</v>
      </c>
      <c r="F44" s="31">
        <f t="shared" si="5"/>
        <v>30707430</v>
      </c>
      <c r="G44" s="31">
        <f t="shared" si="5"/>
        <v>32882548</v>
      </c>
      <c r="H44" s="31">
        <f t="shared" si="5"/>
        <v>-1553707</v>
      </c>
      <c r="I44" s="31">
        <f t="shared" si="5"/>
        <v>-320857</v>
      </c>
      <c r="J44" s="31">
        <f t="shared" si="5"/>
        <v>31007984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31007984</v>
      </c>
      <c r="X44" s="31">
        <f t="shared" si="5"/>
        <v>7676841</v>
      </c>
      <c r="Y44" s="31">
        <f t="shared" si="5"/>
        <v>23331143</v>
      </c>
      <c r="Z44" s="32">
        <f>+IF(X44&lt;&gt;0,+(Y44/X44)*100,0)</f>
        <v>303.9159336503127</v>
      </c>
      <c r="AA44" s="33">
        <f>+AA37+AA43</f>
        <v>30707430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-29640537</v>
      </c>
      <c r="D45" s="42">
        <f t="shared" si="6"/>
        <v>0</v>
      </c>
      <c r="E45" s="43">
        <f t="shared" si="6"/>
        <v>3424745</v>
      </c>
      <c r="F45" s="44">
        <f t="shared" si="6"/>
        <v>3424745</v>
      </c>
      <c r="G45" s="44">
        <f t="shared" si="6"/>
        <v>-18134355</v>
      </c>
      <c r="H45" s="44">
        <f t="shared" si="6"/>
        <v>-10170597</v>
      </c>
      <c r="I45" s="44">
        <f t="shared" si="6"/>
        <v>1105974</v>
      </c>
      <c r="J45" s="44">
        <f t="shared" si="6"/>
        <v>-27198978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-27198978</v>
      </c>
      <c r="X45" s="44">
        <f t="shared" si="6"/>
        <v>856221</v>
      </c>
      <c r="Y45" s="44">
        <f t="shared" si="6"/>
        <v>-28055199</v>
      </c>
      <c r="Z45" s="45">
        <f>+IF(X45&lt;&gt;0,+(Y45/X45)*100,0)</f>
        <v>-3276.6305661739202</v>
      </c>
      <c r="AA45" s="46">
        <f>+AA26-AA44</f>
        <v>3424745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-52877405</v>
      </c>
      <c r="D47" s="18"/>
      <c r="E47" s="19">
        <v>-37398358</v>
      </c>
      <c r="F47" s="20">
        <v>-37398358</v>
      </c>
      <c r="G47" s="20">
        <v>-59658111</v>
      </c>
      <c r="H47" s="20">
        <v>-498560</v>
      </c>
      <c r="I47" s="20">
        <v>-1732639</v>
      </c>
      <c r="J47" s="20">
        <v>-61889310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-61889310</v>
      </c>
      <c r="X47" s="20">
        <v>-9349590</v>
      </c>
      <c r="Y47" s="20">
        <v>-52539720</v>
      </c>
      <c r="Z47" s="47">
        <v>561.94678055401357</v>
      </c>
      <c r="AA47" s="22">
        <v>-37398358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-52877405</v>
      </c>
      <c r="D50" s="50">
        <f t="shared" ref="D50:Y50" si="7">SUM(D47:D49)</f>
        <v>0</v>
      </c>
      <c r="E50" s="51">
        <f t="shared" si="7"/>
        <v>-37398358</v>
      </c>
      <c r="F50" s="52">
        <f t="shared" si="7"/>
        <v>-37398358</v>
      </c>
      <c r="G50" s="52">
        <f t="shared" si="7"/>
        <v>-59658111</v>
      </c>
      <c r="H50" s="52">
        <f t="shared" si="7"/>
        <v>-498560</v>
      </c>
      <c r="I50" s="52">
        <f t="shared" si="7"/>
        <v>-1732639</v>
      </c>
      <c r="J50" s="52">
        <f t="shared" si="7"/>
        <v>-61889310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-61889310</v>
      </c>
      <c r="X50" s="52">
        <f t="shared" si="7"/>
        <v>-9349590</v>
      </c>
      <c r="Y50" s="52">
        <f t="shared" si="7"/>
        <v>-52539720</v>
      </c>
      <c r="Z50" s="53">
        <f>+IF(X50&lt;&gt;0,+(Y50/X50)*100,0)</f>
        <v>561.94678055401357</v>
      </c>
      <c r="AA50" s="54">
        <f>SUM(AA47:AA49)</f>
        <v>-37398358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63147463</v>
      </c>
      <c r="D6" s="18"/>
      <c r="E6" s="19">
        <v>202954198</v>
      </c>
      <c r="F6" s="20">
        <v>202954198</v>
      </c>
      <c r="G6" s="20">
        <v>64210679</v>
      </c>
      <c r="H6" s="20">
        <v>700614</v>
      </c>
      <c r="I6" s="20">
        <v>1407767</v>
      </c>
      <c r="J6" s="20">
        <v>66319060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66319060</v>
      </c>
      <c r="X6" s="20">
        <v>196208620</v>
      </c>
      <c r="Y6" s="20">
        <v>-129889560</v>
      </c>
      <c r="Z6" s="21">
        <v>-66.199721500513078</v>
      </c>
      <c r="AA6" s="22">
        <v>202954198</v>
      </c>
    </row>
    <row r="7" spans="1:27" x14ac:dyDescent="0.25">
      <c r="A7" s="23" t="s">
        <v>35</v>
      </c>
      <c r="B7" s="17" t="s">
        <v>32</v>
      </c>
      <c r="C7" s="18">
        <v>11467746</v>
      </c>
      <c r="D7" s="18"/>
      <c r="E7" s="19">
        <v>60679538</v>
      </c>
      <c r="F7" s="20">
        <v>60679538</v>
      </c>
      <c r="G7" s="20">
        <v>-20352995</v>
      </c>
      <c r="H7" s="20">
        <v>6735107</v>
      </c>
      <c r="I7" s="20">
        <v>425161</v>
      </c>
      <c r="J7" s="20">
        <v>-13192727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-13192727</v>
      </c>
      <c r="X7" s="20">
        <v>57492817</v>
      </c>
      <c r="Y7" s="20">
        <v>-70685544</v>
      </c>
      <c r="Z7" s="21">
        <v>-122.94673959009523</v>
      </c>
      <c r="AA7" s="22">
        <v>60679538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-300000</v>
      </c>
      <c r="F10" s="20">
        <v>-300000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-75000</v>
      </c>
      <c r="Y10" s="20">
        <v>75000</v>
      </c>
      <c r="Z10" s="21">
        <v>-100</v>
      </c>
      <c r="AA10" s="22">
        <v>-300000</v>
      </c>
    </row>
    <row r="11" spans="1:27" x14ac:dyDescent="0.25">
      <c r="A11" s="23" t="s">
        <v>39</v>
      </c>
      <c r="B11" s="17" t="s">
        <v>32</v>
      </c>
      <c r="C11" s="18">
        <v>70318</v>
      </c>
      <c r="D11" s="18"/>
      <c r="E11" s="19">
        <v>-2096437</v>
      </c>
      <c r="F11" s="20">
        <v>-2096437</v>
      </c>
      <c r="G11" s="24">
        <v>70318</v>
      </c>
      <c r="H11" s="24"/>
      <c r="I11" s="24"/>
      <c r="J11" s="20">
        <v>70318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70318</v>
      </c>
      <c r="X11" s="20">
        <v>-524109</v>
      </c>
      <c r="Y11" s="24">
        <v>594427</v>
      </c>
      <c r="Z11" s="25">
        <v>-113.41667477566691</v>
      </c>
      <c r="AA11" s="26">
        <v>-2096437</v>
      </c>
    </row>
    <row r="12" spans="1:27" x14ac:dyDescent="0.25">
      <c r="A12" s="23" t="s">
        <v>40</v>
      </c>
      <c r="B12" s="17" t="s">
        <v>32</v>
      </c>
      <c r="C12" s="18">
        <v>-29986</v>
      </c>
      <c r="D12" s="18"/>
      <c r="E12" s="19"/>
      <c r="F12" s="20"/>
      <c r="G12" s="20">
        <v>-29986</v>
      </c>
      <c r="H12" s="20"/>
      <c r="I12" s="20"/>
      <c r="J12" s="20">
        <v>-29986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-29986</v>
      </c>
      <c r="X12" s="20"/>
      <c r="Y12" s="20">
        <v>-29986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74655541</v>
      </c>
      <c r="D13" s="29">
        <f>SUM(D6:D12)</f>
        <v>0</v>
      </c>
      <c r="E13" s="30">
        <f t="shared" si="0"/>
        <v>261237299</v>
      </c>
      <c r="F13" s="31">
        <f t="shared" si="0"/>
        <v>261237299</v>
      </c>
      <c r="G13" s="31">
        <f t="shared" si="0"/>
        <v>43898016</v>
      </c>
      <c r="H13" s="31">
        <f t="shared" si="0"/>
        <v>7435721</v>
      </c>
      <c r="I13" s="31">
        <f t="shared" si="0"/>
        <v>1832928</v>
      </c>
      <c r="J13" s="31">
        <f t="shared" si="0"/>
        <v>53166665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53166665</v>
      </c>
      <c r="X13" s="31">
        <f t="shared" si="0"/>
        <v>253102328</v>
      </c>
      <c r="Y13" s="31">
        <f t="shared" si="0"/>
        <v>-199935663</v>
      </c>
      <c r="Z13" s="32">
        <f>+IF(X13&lt;&gt;0,+(Y13/X13)*100,0)</f>
        <v>-78.994003958746674</v>
      </c>
      <c r="AA13" s="33">
        <f>SUM(AA6:AA12)</f>
        <v>261237299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-89091</v>
      </c>
      <c r="D17" s="18"/>
      <c r="E17" s="19">
        <v>46920788</v>
      </c>
      <c r="F17" s="20">
        <v>46920788</v>
      </c>
      <c r="G17" s="24">
        <v>-86264</v>
      </c>
      <c r="H17" s="24">
        <v>-2827</v>
      </c>
      <c r="I17" s="24"/>
      <c r="J17" s="20">
        <v>-89091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-89091</v>
      </c>
      <c r="X17" s="20">
        <v>11730198</v>
      </c>
      <c r="Y17" s="24">
        <v>-11819289</v>
      </c>
      <c r="Z17" s="25">
        <v>-100.75950124627053</v>
      </c>
      <c r="AA17" s="26">
        <v>46920788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-89091</v>
      </c>
      <c r="D25" s="29">
        <f t="shared" ref="D25:Y25" si="1">SUM(D15:D24)</f>
        <v>0</v>
      </c>
      <c r="E25" s="35">
        <f t="shared" si="1"/>
        <v>46920788</v>
      </c>
      <c r="F25" s="36">
        <f t="shared" si="1"/>
        <v>46920788</v>
      </c>
      <c r="G25" s="36">
        <f t="shared" si="1"/>
        <v>-86264</v>
      </c>
      <c r="H25" s="36">
        <f t="shared" si="1"/>
        <v>-2827</v>
      </c>
      <c r="I25" s="36">
        <f t="shared" si="1"/>
        <v>0</v>
      </c>
      <c r="J25" s="36">
        <f t="shared" si="1"/>
        <v>-89091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-89091</v>
      </c>
      <c r="X25" s="36">
        <f t="shared" si="1"/>
        <v>11730198</v>
      </c>
      <c r="Y25" s="36">
        <f t="shared" si="1"/>
        <v>-11819289</v>
      </c>
      <c r="Z25" s="37">
        <f>+IF(X25&lt;&gt;0,+(Y25/X25)*100,0)</f>
        <v>-100.75950124627053</v>
      </c>
      <c r="AA25" s="38">
        <f>SUM(AA15:AA24)</f>
        <v>46920788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74566450</v>
      </c>
      <c r="D26" s="29">
        <f>+D13+D25</f>
        <v>0</v>
      </c>
      <c r="E26" s="30">
        <f t="shared" si="2"/>
        <v>308158087</v>
      </c>
      <c r="F26" s="31">
        <f t="shared" si="2"/>
        <v>308158087</v>
      </c>
      <c r="G26" s="31">
        <f t="shared" si="2"/>
        <v>43811752</v>
      </c>
      <c r="H26" s="31">
        <f t="shared" si="2"/>
        <v>7432894</v>
      </c>
      <c r="I26" s="31">
        <f t="shared" si="2"/>
        <v>1832928</v>
      </c>
      <c r="J26" s="31">
        <f t="shared" si="2"/>
        <v>53077574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53077574</v>
      </c>
      <c r="X26" s="31">
        <f t="shared" si="2"/>
        <v>264832526</v>
      </c>
      <c r="Y26" s="31">
        <f t="shared" si="2"/>
        <v>-211754952</v>
      </c>
      <c r="Z26" s="32">
        <f>+IF(X26&lt;&gt;0,+(Y26/X26)*100,0)</f>
        <v>-79.958060740620667</v>
      </c>
      <c r="AA26" s="33">
        <f>+AA13+AA25</f>
        <v>308158087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-124137</v>
      </c>
      <c r="D31" s="18"/>
      <c r="E31" s="19">
        <v>4795679</v>
      </c>
      <c r="F31" s="20">
        <v>4795679</v>
      </c>
      <c r="G31" s="20">
        <v>-124841</v>
      </c>
      <c r="H31" s="20">
        <v>-951</v>
      </c>
      <c r="I31" s="20">
        <v>-947</v>
      </c>
      <c r="J31" s="20">
        <v>-126739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-126739</v>
      </c>
      <c r="X31" s="20">
        <v>4795679</v>
      </c>
      <c r="Y31" s="20">
        <v>-4922418</v>
      </c>
      <c r="Z31" s="21">
        <v>-102.6427748813046</v>
      </c>
      <c r="AA31" s="22">
        <v>4795679</v>
      </c>
    </row>
    <row r="32" spans="1:27" x14ac:dyDescent="0.25">
      <c r="A32" s="23" t="s">
        <v>59</v>
      </c>
      <c r="B32" s="17" t="s">
        <v>32</v>
      </c>
      <c r="C32" s="18">
        <v>12148606</v>
      </c>
      <c r="D32" s="18"/>
      <c r="E32" s="19">
        <v>786417154</v>
      </c>
      <c r="F32" s="20">
        <v>786417154</v>
      </c>
      <c r="G32" s="20">
        <v>7732912</v>
      </c>
      <c r="H32" s="20">
        <v>-2641</v>
      </c>
      <c r="I32" s="20">
        <v>-30</v>
      </c>
      <c r="J32" s="20">
        <v>7730241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7730241</v>
      </c>
      <c r="X32" s="20">
        <v>786567153</v>
      </c>
      <c r="Y32" s="20">
        <v>-778836912</v>
      </c>
      <c r="Z32" s="21">
        <v>-99.017217923413597</v>
      </c>
      <c r="AA32" s="22">
        <v>786417154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8198583</v>
      </c>
      <c r="D34" s="18"/>
      <c r="E34" s="19"/>
      <c r="F34" s="20"/>
      <c r="G34" s="20">
        <v>8198583</v>
      </c>
      <c r="H34" s="20"/>
      <c r="I34" s="20"/>
      <c r="J34" s="20">
        <v>8198583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8198583</v>
      </c>
      <c r="X34" s="20"/>
      <c r="Y34" s="20">
        <v>8198583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15877707</v>
      </c>
      <c r="D35" s="18"/>
      <c r="E35" s="19">
        <v>1021481</v>
      </c>
      <c r="F35" s="20">
        <v>1021481</v>
      </c>
      <c r="G35" s="20">
        <v>15499478</v>
      </c>
      <c r="H35" s="20">
        <v>640125</v>
      </c>
      <c r="I35" s="20">
        <v>99104</v>
      </c>
      <c r="J35" s="20">
        <v>16238707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16238707</v>
      </c>
      <c r="X35" s="20">
        <v>255369</v>
      </c>
      <c r="Y35" s="20">
        <v>15983338</v>
      </c>
      <c r="Z35" s="21">
        <v>6258.9186627977551</v>
      </c>
      <c r="AA35" s="22">
        <v>1021481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36100759</v>
      </c>
      <c r="D37" s="29">
        <f t="shared" ref="D37:Y37" si="3">SUM(D29:D36)</f>
        <v>0</v>
      </c>
      <c r="E37" s="30">
        <f t="shared" si="3"/>
        <v>792234314</v>
      </c>
      <c r="F37" s="31">
        <f t="shared" si="3"/>
        <v>792234314</v>
      </c>
      <c r="G37" s="31">
        <f t="shared" si="3"/>
        <v>31306132</v>
      </c>
      <c r="H37" s="31">
        <f t="shared" si="3"/>
        <v>636533</v>
      </c>
      <c r="I37" s="31">
        <f t="shared" si="3"/>
        <v>98127</v>
      </c>
      <c r="J37" s="31">
        <f t="shared" si="3"/>
        <v>32040792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32040792</v>
      </c>
      <c r="X37" s="31">
        <f t="shared" si="3"/>
        <v>791618201</v>
      </c>
      <c r="Y37" s="31">
        <f t="shared" si="3"/>
        <v>-759577409</v>
      </c>
      <c r="Z37" s="32">
        <f>+IF(X37&lt;&gt;0,+(Y37/X37)*100,0)</f>
        <v>-95.952494275709569</v>
      </c>
      <c r="AA37" s="33">
        <f>SUM(AA29:AA36)</f>
        <v>792234314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36100759</v>
      </c>
      <c r="D44" s="29">
        <f>+D37+D43</f>
        <v>0</v>
      </c>
      <c r="E44" s="30">
        <f t="shared" si="5"/>
        <v>792234314</v>
      </c>
      <c r="F44" s="31">
        <f t="shared" si="5"/>
        <v>792234314</v>
      </c>
      <c r="G44" s="31">
        <f t="shared" si="5"/>
        <v>31306132</v>
      </c>
      <c r="H44" s="31">
        <f t="shared" si="5"/>
        <v>636533</v>
      </c>
      <c r="I44" s="31">
        <f t="shared" si="5"/>
        <v>98127</v>
      </c>
      <c r="J44" s="31">
        <f t="shared" si="5"/>
        <v>32040792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32040792</v>
      </c>
      <c r="X44" s="31">
        <f t="shared" si="5"/>
        <v>791618201</v>
      </c>
      <c r="Y44" s="31">
        <f t="shared" si="5"/>
        <v>-759577409</v>
      </c>
      <c r="Z44" s="32">
        <f>+IF(X44&lt;&gt;0,+(Y44/X44)*100,0)</f>
        <v>-95.952494275709569</v>
      </c>
      <c r="AA44" s="33">
        <f>+AA37+AA43</f>
        <v>792234314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38465691</v>
      </c>
      <c r="D45" s="42">
        <f t="shared" si="6"/>
        <v>0</v>
      </c>
      <c r="E45" s="43">
        <f t="shared" si="6"/>
        <v>-484076227</v>
      </c>
      <c r="F45" s="44">
        <f t="shared" si="6"/>
        <v>-484076227</v>
      </c>
      <c r="G45" s="44">
        <f t="shared" si="6"/>
        <v>12505620</v>
      </c>
      <c r="H45" s="44">
        <f t="shared" si="6"/>
        <v>6796361</v>
      </c>
      <c r="I45" s="44">
        <f t="shared" si="6"/>
        <v>1734801</v>
      </c>
      <c r="J45" s="44">
        <f t="shared" si="6"/>
        <v>21036782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21036782</v>
      </c>
      <c r="X45" s="44">
        <f t="shared" si="6"/>
        <v>-526785675</v>
      </c>
      <c r="Y45" s="44">
        <f t="shared" si="6"/>
        <v>547822457</v>
      </c>
      <c r="Z45" s="45">
        <f>+IF(X45&lt;&gt;0,+(Y45/X45)*100,0)</f>
        <v>-103.99342332154345</v>
      </c>
      <c r="AA45" s="46">
        <f>+AA26-AA44</f>
        <v>-484076227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-15966624</v>
      </c>
      <c r="D47" s="18"/>
      <c r="E47" s="19">
        <v>457765889</v>
      </c>
      <c r="F47" s="20">
        <v>457765889</v>
      </c>
      <c r="G47" s="20">
        <v>-11615059</v>
      </c>
      <c r="H47" s="20">
        <v>794685</v>
      </c>
      <c r="I47" s="20">
        <v>956231</v>
      </c>
      <c r="J47" s="20">
        <v>-9864143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-9864143</v>
      </c>
      <c r="X47" s="20">
        <v>415056441</v>
      </c>
      <c r="Y47" s="20">
        <v>-424920584</v>
      </c>
      <c r="Z47" s="47">
        <v>-102.37657870727996</v>
      </c>
      <c r="AA47" s="22">
        <v>457765889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-15966624</v>
      </c>
      <c r="D50" s="50">
        <f t="shared" ref="D50:Y50" si="7">SUM(D47:D49)</f>
        <v>0</v>
      </c>
      <c r="E50" s="51">
        <f t="shared" si="7"/>
        <v>457765889</v>
      </c>
      <c r="F50" s="52">
        <f t="shared" si="7"/>
        <v>457765889</v>
      </c>
      <c r="G50" s="52">
        <f t="shared" si="7"/>
        <v>-11615059</v>
      </c>
      <c r="H50" s="52">
        <f t="shared" si="7"/>
        <v>794685</v>
      </c>
      <c r="I50" s="52">
        <f t="shared" si="7"/>
        <v>956231</v>
      </c>
      <c r="J50" s="52">
        <f t="shared" si="7"/>
        <v>-9864143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-9864143</v>
      </c>
      <c r="X50" s="52">
        <f t="shared" si="7"/>
        <v>415056441</v>
      </c>
      <c r="Y50" s="52">
        <f t="shared" si="7"/>
        <v>-424920584</v>
      </c>
      <c r="Z50" s="53">
        <f>+IF(X50&lt;&gt;0,+(Y50/X50)*100,0)</f>
        <v>-102.37657870727996</v>
      </c>
      <c r="AA50" s="54">
        <f>SUM(AA47:AA49)</f>
        <v>457765889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393000</v>
      </c>
      <c r="D6" s="18"/>
      <c r="E6" s="19">
        <v>1670917</v>
      </c>
      <c r="F6" s="20">
        <v>1670917</v>
      </c>
      <c r="G6" s="20"/>
      <c r="H6" s="20">
        <v>-22</v>
      </c>
      <c r="I6" s="20">
        <v>-35145</v>
      </c>
      <c r="J6" s="20">
        <v>-35167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-35167</v>
      </c>
      <c r="X6" s="20">
        <v>417729</v>
      </c>
      <c r="Y6" s="20">
        <v>-452896</v>
      </c>
      <c r="Z6" s="21">
        <v>-108.41861589690924</v>
      </c>
      <c r="AA6" s="22">
        <v>1670917</v>
      </c>
    </row>
    <row r="7" spans="1:27" x14ac:dyDescent="0.25">
      <c r="A7" s="23" t="s">
        <v>35</v>
      </c>
      <c r="B7" s="17" t="s">
        <v>32</v>
      </c>
      <c r="C7" s="18">
        <v>-6263818</v>
      </c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3</v>
      </c>
      <c r="Y7" s="20">
        <v>-3</v>
      </c>
      <c r="Z7" s="21">
        <v>-100</v>
      </c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883952</v>
      </c>
      <c r="F11" s="20">
        <v>883952</v>
      </c>
      <c r="G11" s="24"/>
      <c r="H11" s="24">
        <v>134</v>
      </c>
      <c r="I11" s="24">
        <v>275</v>
      </c>
      <c r="J11" s="20">
        <v>409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409</v>
      </c>
      <c r="X11" s="20">
        <v>220986</v>
      </c>
      <c r="Y11" s="24">
        <v>-220577</v>
      </c>
      <c r="Z11" s="25">
        <v>-99.81492040219743</v>
      </c>
      <c r="AA11" s="26">
        <v>883952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-5870818</v>
      </c>
      <c r="D13" s="29">
        <f>SUM(D6:D12)</f>
        <v>0</v>
      </c>
      <c r="E13" s="30">
        <f t="shared" si="0"/>
        <v>2554869</v>
      </c>
      <c r="F13" s="31">
        <f t="shared" si="0"/>
        <v>2554869</v>
      </c>
      <c r="G13" s="31">
        <f t="shared" si="0"/>
        <v>0</v>
      </c>
      <c r="H13" s="31">
        <f t="shared" si="0"/>
        <v>112</v>
      </c>
      <c r="I13" s="31">
        <f t="shared" si="0"/>
        <v>-34870</v>
      </c>
      <c r="J13" s="31">
        <f t="shared" si="0"/>
        <v>-34758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-34758</v>
      </c>
      <c r="X13" s="31">
        <f t="shared" si="0"/>
        <v>638718</v>
      </c>
      <c r="Y13" s="31">
        <f t="shared" si="0"/>
        <v>-673476</v>
      </c>
      <c r="Z13" s="32">
        <f>+IF(X13&lt;&gt;0,+(Y13/X13)*100,0)</f>
        <v>-105.44183818210853</v>
      </c>
      <c r="AA13" s="33">
        <f>SUM(AA6:AA12)</f>
        <v>2554869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1500000</v>
      </c>
      <c r="D17" s="18"/>
      <c r="E17" s="19">
        <v>2131685</v>
      </c>
      <c r="F17" s="20">
        <v>2131685</v>
      </c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>
        <v>532920</v>
      </c>
      <c r="Y17" s="24">
        <v>-532920</v>
      </c>
      <c r="Z17" s="25">
        <v>-100</v>
      </c>
      <c r="AA17" s="26">
        <v>2131685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1500000</v>
      </c>
      <c r="D25" s="29">
        <f t="shared" ref="D25:Y25" si="1">SUM(D15:D24)</f>
        <v>0</v>
      </c>
      <c r="E25" s="35">
        <f t="shared" si="1"/>
        <v>2131685</v>
      </c>
      <c r="F25" s="36">
        <f t="shared" si="1"/>
        <v>2131685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532920</v>
      </c>
      <c r="Y25" s="36">
        <f t="shared" si="1"/>
        <v>-532920</v>
      </c>
      <c r="Z25" s="37">
        <f>+IF(X25&lt;&gt;0,+(Y25/X25)*100,0)</f>
        <v>-100</v>
      </c>
      <c r="AA25" s="38">
        <f>SUM(AA15:AA24)</f>
        <v>2131685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-4370818</v>
      </c>
      <c r="D26" s="29">
        <f>+D13+D25</f>
        <v>0</v>
      </c>
      <c r="E26" s="30">
        <f t="shared" si="2"/>
        <v>4686554</v>
      </c>
      <c r="F26" s="31">
        <f t="shared" si="2"/>
        <v>4686554</v>
      </c>
      <c r="G26" s="31">
        <f t="shared" si="2"/>
        <v>0</v>
      </c>
      <c r="H26" s="31">
        <f t="shared" si="2"/>
        <v>112</v>
      </c>
      <c r="I26" s="31">
        <f t="shared" si="2"/>
        <v>-34870</v>
      </c>
      <c r="J26" s="31">
        <f t="shared" si="2"/>
        <v>-34758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-34758</v>
      </c>
      <c r="X26" s="31">
        <f t="shared" si="2"/>
        <v>1171638</v>
      </c>
      <c r="Y26" s="31">
        <f t="shared" si="2"/>
        <v>-1206396</v>
      </c>
      <c r="Z26" s="32">
        <f>+IF(X26&lt;&gt;0,+(Y26/X26)*100,0)</f>
        <v>-102.96661596841345</v>
      </c>
      <c r="AA26" s="33">
        <f>+AA13+AA25</f>
        <v>4686554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1571290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>
        <v>3176948</v>
      </c>
      <c r="F35" s="20">
        <v>3176948</v>
      </c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>
        <v>794235</v>
      </c>
      <c r="Y35" s="20">
        <v>-794235</v>
      </c>
      <c r="Z35" s="21">
        <v>-100</v>
      </c>
      <c r="AA35" s="22">
        <v>3176948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1571290</v>
      </c>
      <c r="D37" s="29">
        <f t="shared" ref="D37:Y37" si="3">SUM(D29:D36)</f>
        <v>0</v>
      </c>
      <c r="E37" s="30">
        <f t="shared" si="3"/>
        <v>3176948</v>
      </c>
      <c r="F37" s="31">
        <f t="shared" si="3"/>
        <v>3176948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794235</v>
      </c>
      <c r="Y37" s="31">
        <f t="shared" si="3"/>
        <v>-794235</v>
      </c>
      <c r="Z37" s="32">
        <f>+IF(X37&lt;&gt;0,+(Y37/X37)*100,0)</f>
        <v>-100</v>
      </c>
      <c r="AA37" s="33">
        <f>SUM(AA29:AA36)</f>
        <v>3176948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1571290</v>
      </c>
      <c r="D44" s="29">
        <f>+D37+D43</f>
        <v>0</v>
      </c>
      <c r="E44" s="30">
        <f t="shared" si="5"/>
        <v>3176948</v>
      </c>
      <c r="F44" s="31">
        <f t="shared" si="5"/>
        <v>3176948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794235</v>
      </c>
      <c r="Y44" s="31">
        <f t="shared" si="5"/>
        <v>-794235</v>
      </c>
      <c r="Z44" s="32">
        <f>+IF(X44&lt;&gt;0,+(Y44/X44)*100,0)</f>
        <v>-100</v>
      </c>
      <c r="AA44" s="33">
        <f>+AA37+AA43</f>
        <v>3176948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-5942108</v>
      </c>
      <c r="D45" s="42">
        <f t="shared" si="6"/>
        <v>0</v>
      </c>
      <c r="E45" s="43">
        <f t="shared" si="6"/>
        <v>1509606</v>
      </c>
      <c r="F45" s="44">
        <f t="shared" si="6"/>
        <v>1509606</v>
      </c>
      <c r="G45" s="44">
        <f t="shared" si="6"/>
        <v>0</v>
      </c>
      <c r="H45" s="44">
        <f t="shared" si="6"/>
        <v>112</v>
      </c>
      <c r="I45" s="44">
        <f t="shared" si="6"/>
        <v>-34870</v>
      </c>
      <c r="J45" s="44">
        <f t="shared" si="6"/>
        <v>-34758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-34758</v>
      </c>
      <c r="X45" s="44">
        <f t="shared" si="6"/>
        <v>377403</v>
      </c>
      <c r="Y45" s="44">
        <f t="shared" si="6"/>
        <v>-412161</v>
      </c>
      <c r="Z45" s="45">
        <f>+IF(X45&lt;&gt;0,+(Y45/X45)*100,0)</f>
        <v>-109.20978370601189</v>
      </c>
      <c r="AA45" s="46">
        <f>+AA26-AA44</f>
        <v>1509606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-15127267</v>
      </c>
      <c r="D6" s="18"/>
      <c r="E6" s="19">
        <v>-4750353</v>
      </c>
      <c r="F6" s="20">
        <v>-4750353</v>
      </c>
      <c r="G6" s="20">
        <v>-19410717</v>
      </c>
      <c r="H6" s="20">
        <v>712184</v>
      </c>
      <c r="I6" s="20">
        <v>-544096</v>
      </c>
      <c r="J6" s="20">
        <v>-19242629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-19242629</v>
      </c>
      <c r="X6" s="20">
        <v>12264384</v>
      </c>
      <c r="Y6" s="20">
        <v>-31507013</v>
      </c>
      <c r="Z6" s="21">
        <v>-256.89845490813076</v>
      </c>
      <c r="AA6" s="22">
        <v>-4750353</v>
      </c>
    </row>
    <row r="7" spans="1:27" x14ac:dyDescent="0.25">
      <c r="A7" s="23" t="s">
        <v>35</v>
      </c>
      <c r="B7" s="17" t="s">
        <v>32</v>
      </c>
      <c r="C7" s="18">
        <v>2733475</v>
      </c>
      <c r="D7" s="18"/>
      <c r="E7" s="19">
        <v>4963464</v>
      </c>
      <c r="F7" s="20">
        <v>4963464</v>
      </c>
      <c r="G7" s="20">
        <v>3071122</v>
      </c>
      <c r="H7" s="20">
        <v>290224</v>
      </c>
      <c r="I7" s="20">
        <v>332646</v>
      </c>
      <c r="J7" s="20">
        <v>3693992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3693992</v>
      </c>
      <c r="X7" s="20">
        <v>2772594</v>
      </c>
      <c r="Y7" s="20">
        <v>921398</v>
      </c>
      <c r="Z7" s="21">
        <v>33.232344872707657</v>
      </c>
      <c r="AA7" s="22">
        <v>4963464</v>
      </c>
    </row>
    <row r="8" spans="1:27" x14ac:dyDescent="0.25">
      <c r="A8" s="23" t="s">
        <v>36</v>
      </c>
      <c r="B8" s="17" t="s">
        <v>32</v>
      </c>
      <c r="C8" s="18">
        <v>200486</v>
      </c>
      <c r="D8" s="18"/>
      <c r="E8" s="19">
        <v>2791218</v>
      </c>
      <c r="F8" s="20">
        <v>2791218</v>
      </c>
      <c r="G8" s="20">
        <v>190784</v>
      </c>
      <c r="H8" s="20">
        <v>-28791</v>
      </c>
      <c r="I8" s="20">
        <v>6643</v>
      </c>
      <c r="J8" s="20">
        <v>168636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168636</v>
      </c>
      <c r="X8" s="20">
        <v>2962614</v>
      </c>
      <c r="Y8" s="20">
        <v>-2793978</v>
      </c>
      <c r="Z8" s="21">
        <v>-94.307864608754301</v>
      </c>
      <c r="AA8" s="22">
        <v>2791218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9416548</v>
      </c>
      <c r="D11" s="18"/>
      <c r="E11" s="19">
        <v>7710032</v>
      </c>
      <c r="F11" s="20">
        <v>7710032</v>
      </c>
      <c r="G11" s="24">
        <v>9558298</v>
      </c>
      <c r="H11" s="24"/>
      <c r="I11" s="24">
        <v>326102</v>
      </c>
      <c r="J11" s="20">
        <v>9884400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9884400</v>
      </c>
      <c r="X11" s="20">
        <v>5224098</v>
      </c>
      <c r="Y11" s="24">
        <v>4660302</v>
      </c>
      <c r="Z11" s="25">
        <v>89.207782855528365</v>
      </c>
      <c r="AA11" s="26">
        <v>7710032</v>
      </c>
    </row>
    <row r="12" spans="1:27" x14ac:dyDescent="0.25">
      <c r="A12" s="23" t="s">
        <v>40</v>
      </c>
      <c r="B12" s="17" t="s">
        <v>32</v>
      </c>
      <c r="C12" s="18">
        <v>-162439</v>
      </c>
      <c r="D12" s="18"/>
      <c r="E12" s="19">
        <v>-162439</v>
      </c>
      <c r="F12" s="20">
        <v>-162439</v>
      </c>
      <c r="G12" s="20">
        <v>-162439</v>
      </c>
      <c r="H12" s="20"/>
      <c r="I12" s="20"/>
      <c r="J12" s="20">
        <v>-162439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-162439</v>
      </c>
      <c r="X12" s="20">
        <v>-162439</v>
      </c>
      <c r="Y12" s="20"/>
      <c r="Z12" s="21"/>
      <c r="AA12" s="22">
        <v>-162439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-2939197</v>
      </c>
      <c r="D13" s="29">
        <f>SUM(D6:D12)</f>
        <v>0</v>
      </c>
      <c r="E13" s="30">
        <f t="shared" si="0"/>
        <v>10551922</v>
      </c>
      <c r="F13" s="31">
        <f t="shared" si="0"/>
        <v>10551922</v>
      </c>
      <c r="G13" s="31">
        <f t="shared" si="0"/>
        <v>-6752952</v>
      </c>
      <c r="H13" s="31">
        <f t="shared" si="0"/>
        <v>973617</v>
      </c>
      <c r="I13" s="31">
        <f t="shared" si="0"/>
        <v>121295</v>
      </c>
      <c r="J13" s="31">
        <f t="shared" si="0"/>
        <v>-5658040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-5658040</v>
      </c>
      <c r="X13" s="31">
        <f t="shared" si="0"/>
        <v>23061251</v>
      </c>
      <c r="Y13" s="31">
        <f t="shared" si="0"/>
        <v>-28719291</v>
      </c>
      <c r="Z13" s="32">
        <f>+IF(X13&lt;&gt;0,+(Y13/X13)*100,0)</f>
        <v>-124.53483551260945</v>
      </c>
      <c r="AA13" s="33">
        <f>SUM(AA6:AA12)</f>
        <v>10551922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18500782</v>
      </c>
      <c r="D17" s="18"/>
      <c r="E17" s="19">
        <v>8464473</v>
      </c>
      <c r="F17" s="20">
        <v>8464473</v>
      </c>
      <c r="G17" s="24">
        <v>18502439</v>
      </c>
      <c r="H17" s="24">
        <v>-1657</v>
      </c>
      <c r="I17" s="24">
        <v>1202706</v>
      </c>
      <c r="J17" s="20">
        <v>19703488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19703488</v>
      </c>
      <c r="X17" s="20">
        <v>4421001</v>
      </c>
      <c r="Y17" s="24">
        <v>15282487</v>
      </c>
      <c r="Z17" s="25">
        <v>345.67933823131909</v>
      </c>
      <c r="AA17" s="26">
        <v>8464473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18500782</v>
      </c>
      <c r="D25" s="29">
        <f t="shared" ref="D25:Y25" si="1">SUM(D15:D24)</f>
        <v>0</v>
      </c>
      <c r="E25" s="35">
        <f t="shared" si="1"/>
        <v>8464473</v>
      </c>
      <c r="F25" s="36">
        <f t="shared" si="1"/>
        <v>8464473</v>
      </c>
      <c r="G25" s="36">
        <f t="shared" si="1"/>
        <v>18502439</v>
      </c>
      <c r="H25" s="36">
        <f t="shared" si="1"/>
        <v>-1657</v>
      </c>
      <c r="I25" s="36">
        <f t="shared" si="1"/>
        <v>1202706</v>
      </c>
      <c r="J25" s="36">
        <f t="shared" si="1"/>
        <v>19703488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19703488</v>
      </c>
      <c r="X25" s="36">
        <f t="shared" si="1"/>
        <v>4421001</v>
      </c>
      <c r="Y25" s="36">
        <f t="shared" si="1"/>
        <v>15282487</v>
      </c>
      <c r="Z25" s="37">
        <f>+IF(X25&lt;&gt;0,+(Y25/X25)*100,0)</f>
        <v>345.67933823131909</v>
      </c>
      <c r="AA25" s="38">
        <f>SUM(AA15:AA24)</f>
        <v>8464473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15561585</v>
      </c>
      <c r="D26" s="29">
        <f>+D13+D25</f>
        <v>0</v>
      </c>
      <c r="E26" s="30">
        <f t="shared" si="2"/>
        <v>19016395</v>
      </c>
      <c r="F26" s="31">
        <f t="shared" si="2"/>
        <v>19016395</v>
      </c>
      <c r="G26" s="31">
        <f t="shared" si="2"/>
        <v>11749487</v>
      </c>
      <c r="H26" s="31">
        <f t="shared" si="2"/>
        <v>971960</v>
      </c>
      <c r="I26" s="31">
        <f t="shared" si="2"/>
        <v>1324001</v>
      </c>
      <c r="J26" s="31">
        <f t="shared" si="2"/>
        <v>14045448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14045448</v>
      </c>
      <c r="X26" s="31">
        <f t="shared" si="2"/>
        <v>27482252</v>
      </c>
      <c r="Y26" s="31">
        <f t="shared" si="2"/>
        <v>-13436804</v>
      </c>
      <c r="Z26" s="32">
        <f>+IF(X26&lt;&gt;0,+(Y26/X26)*100,0)</f>
        <v>-48.892659888279901</v>
      </c>
      <c r="AA26" s="33">
        <f>+AA13+AA25</f>
        <v>19016395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-79767</v>
      </c>
      <c r="D31" s="18"/>
      <c r="E31" s="19">
        <v>-68865</v>
      </c>
      <c r="F31" s="20">
        <v>-68865</v>
      </c>
      <c r="G31" s="20">
        <v>-80041</v>
      </c>
      <c r="H31" s="20"/>
      <c r="I31" s="20"/>
      <c r="J31" s="20">
        <v>-80041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-80041</v>
      </c>
      <c r="X31" s="20">
        <v>-68865</v>
      </c>
      <c r="Y31" s="20">
        <v>-11176</v>
      </c>
      <c r="Z31" s="21">
        <v>16.228853554055036</v>
      </c>
      <c r="AA31" s="22">
        <v>-68865</v>
      </c>
    </row>
    <row r="32" spans="1:27" x14ac:dyDescent="0.25">
      <c r="A32" s="23" t="s">
        <v>59</v>
      </c>
      <c r="B32" s="17" t="s">
        <v>32</v>
      </c>
      <c r="C32" s="18">
        <v>-13812034</v>
      </c>
      <c r="D32" s="18"/>
      <c r="E32" s="19">
        <v>2073050</v>
      </c>
      <c r="F32" s="20">
        <v>2073050</v>
      </c>
      <c r="G32" s="20">
        <v>-17900053</v>
      </c>
      <c r="H32" s="20">
        <v>38335</v>
      </c>
      <c r="I32" s="20">
        <v>1135663</v>
      </c>
      <c r="J32" s="20">
        <v>-16726055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-16726055</v>
      </c>
      <c r="X32" s="20">
        <v>-412881</v>
      </c>
      <c r="Y32" s="20">
        <v>-16313174</v>
      </c>
      <c r="Z32" s="21">
        <v>3951.0595062499847</v>
      </c>
      <c r="AA32" s="22">
        <v>2073050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4161217</v>
      </c>
      <c r="D34" s="18"/>
      <c r="E34" s="19">
        <v>-9418427</v>
      </c>
      <c r="F34" s="20">
        <v>-9418427</v>
      </c>
      <c r="G34" s="20">
        <v>-28899395</v>
      </c>
      <c r="H34" s="20">
        <v>33060612</v>
      </c>
      <c r="I34" s="20"/>
      <c r="J34" s="20">
        <v>4161217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4161217</v>
      </c>
      <c r="X34" s="20">
        <v>-9418427</v>
      </c>
      <c r="Y34" s="20">
        <v>13579644</v>
      </c>
      <c r="Z34" s="21">
        <v>-144.18165581152775</v>
      </c>
      <c r="AA34" s="22">
        <v>-9418427</v>
      </c>
    </row>
    <row r="35" spans="1:27" x14ac:dyDescent="0.25">
      <c r="A35" s="23" t="s">
        <v>39</v>
      </c>
      <c r="B35" s="17" t="s">
        <v>32</v>
      </c>
      <c r="C35" s="18">
        <v>6808593</v>
      </c>
      <c r="D35" s="18"/>
      <c r="E35" s="19">
        <v>8571333</v>
      </c>
      <c r="F35" s="20">
        <v>8571333</v>
      </c>
      <c r="G35" s="20">
        <v>6848945</v>
      </c>
      <c r="H35" s="20">
        <v>29457</v>
      </c>
      <c r="I35" s="20">
        <v>36246</v>
      </c>
      <c r="J35" s="20">
        <v>6914648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6914648</v>
      </c>
      <c r="X35" s="20">
        <v>7167039</v>
      </c>
      <c r="Y35" s="20">
        <v>-252391</v>
      </c>
      <c r="Z35" s="21">
        <v>-3.5215519268138493</v>
      </c>
      <c r="AA35" s="22">
        <v>8571333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-2921991</v>
      </c>
      <c r="D37" s="29">
        <f t="shared" ref="D37:Y37" si="3">SUM(D29:D36)</f>
        <v>0</v>
      </c>
      <c r="E37" s="30">
        <f t="shared" si="3"/>
        <v>1157091</v>
      </c>
      <c r="F37" s="31">
        <f t="shared" si="3"/>
        <v>1157091</v>
      </c>
      <c r="G37" s="31">
        <f t="shared" si="3"/>
        <v>-40030544</v>
      </c>
      <c r="H37" s="31">
        <f t="shared" si="3"/>
        <v>33128404</v>
      </c>
      <c r="I37" s="31">
        <f t="shared" si="3"/>
        <v>1171909</v>
      </c>
      <c r="J37" s="31">
        <f t="shared" si="3"/>
        <v>-5730231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-5730231</v>
      </c>
      <c r="X37" s="31">
        <f t="shared" si="3"/>
        <v>-2733134</v>
      </c>
      <c r="Y37" s="31">
        <f t="shared" si="3"/>
        <v>-2997097</v>
      </c>
      <c r="Z37" s="32">
        <f>+IF(X37&lt;&gt;0,+(Y37/X37)*100,0)</f>
        <v>109.65788724592353</v>
      </c>
      <c r="AA37" s="33">
        <f>SUM(AA29:AA36)</f>
        <v>1157091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-2921991</v>
      </c>
      <c r="D44" s="29">
        <f>+D37+D43</f>
        <v>0</v>
      </c>
      <c r="E44" s="30">
        <f t="shared" si="5"/>
        <v>1157091</v>
      </c>
      <c r="F44" s="31">
        <f t="shared" si="5"/>
        <v>1157091</v>
      </c>
      <c r="G44" s="31">
        <f t="shared" si="5"/>
        <v>-40030544</v>
      </c>
      <c r="H44" s="31">
        <f t="shared" si="5"/>
        <v>33128404</v>
      </c>
      <c r="I44" s="31">
        <f t="shared" si="5"/>
        <v>1171909</v>
      </c>
      <c r="J44" s="31">
        <f t="shared" si="5"/>
        <v>-5730231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-5730231</v>
      </c>
      <c r="X44" s="31">
        <f t="shared" si="5"/>
        <v>-2733134</v>
      </c>
      <c r="Y44" s="31">
        <f t="shared" si="5"/>
        <v>-2997097</v>
      </c>
      <c r="Z44" s="32">
        <f>+IF(X44&lt;&gt;0,+(Y44/X44)*100,0)</f>
        <v>109.65788724592353</v>
      </c>
      <c r="AA44" s="33">
        <f>+AA37+AA43</f>
        <v>1157091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18483576</v>
      </c>
      <c r="D45" s="42">
        <f t="shared" si="6"/>
        <v>0</v>
      </c>
      <c r="E45" s="43">
        <f t="shared" si="6"/>
        <v>17859304</v>
      </c>
      <c r="F45" s="44">
        <f t="shared" si="6"/>
        <v>17859304</v>
      </c>
      <c r="G45" s="44">
        <f t="shared" si="6"/>
        <v>51780031</v>
      </c>
      <c r="H45" s="44">
        <f t="shared" si="6"/>
        <v>-32156444</v>
      </c>
      <c r="I45" s="44">
        <f t="shared" si="6"/>
        <v>152092</v>
      </c>
      <c r="J45" s="44">
        <f t="shared" si="6"/>
        <v>19775679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19775679</v>
      </c>
      <c r="X45" s="44">
        <f t="shared" si="6"/>
        <v>30215386</v>
      </c>
      <c r="Y45" s="44">
        <f t="shared" si="6"/>
        <v>-10439707</v>
      </c>
      <c r="Z45" s="45">
        <f>+IF(X45&lt;&gt;0,+(Y45/X45)*100,0)</f>
        <v>-34.550963538906963</v>
      </c>
      <c r="AA45" s="46">
        <f>+AA26-AA44</f>
        <v>17859304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-25573334</v>
      </c>
      <c r="D47" s="18"/>
      <c r="E47" s="19">
        <v>-26199326</v>
      </c>
      <c r="F47" s="20">
        <v>-26199326</v>
      </c>
      <c r="G47" s="20">
        <v>-21789744</v>
      </c>
      <c r="H47" s="20">
        <v>-4714765</v>
      </c>
      <c r="I47" s="20">
        <v>-909165</v>
      </c>
      <c r="J47" s="20">
        <v>-27413674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-27413674</v>
      </c>
      <c r="X47" s="20">
        <v>-13843229</v>
      </c>
      <c r="Y47" s="20">
        <v>-13570445</v>
      </c>
      <c r="Z47" s="47">
        <v>98.029477082261664</v>
      </c>
      <c r="AA47" s="22">
        <v>-26199326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-25573334</v>
      </c>
      <c r="D50" s="50">
        <f t="shared" ref="D50:Y50" si="7">SUM(D47:D49)</f>
        <v>0</v>
      </c>
      <c r="E50" s="51">
        <f t="shared" si="7"/>
        <v>-26199326</v>
      </c>
      <c r="F50" s="52">
        <f t="shared" si="7"/>
        <v>-26199326</v>
      </c>
      <c r="G50" s="52">
        <f t="shared" si="7"/>
        <v>-21789744</v>
      </c>
      <c r="H50" s="52">
        <f t="shared" si="7"/>
        <v>-4714765</v>
      </c>
      <c r="I50" s="52">
        <f t="shared" si="7"/>
        <v>-909165</v>
      </c>
      <c r="J50" s="52">
        <f t="shared" si="7"/>
        <v>-27413674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-27413674</v>
      </c>
      <c r="X50" s="52">
        <f t="shared" si="7"/>
        <v>-13843229</v>
      </c>
      <c r="Y50" s="52">
        <f t="shared" si="7"/>
        <v>-13570445</v>
      </c>
      <c r="Z50" s="53">
        <f>+IF(X50&lt;&gt;0,+(Y50/X50)*100,0)</f>
        <v>98.029477082261664</v>
      </c>
      <c r="AA50" s="54">
        <f>SUM(AA47:AA49)</f>
        <v>-26199326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-33570911</v>
      </c>
      <c r="D6" s="18"/>
      <c r="E6" s="19">
        <v>20864580</v>
      </c>
      <c r="F6" s="20">
        <v>20864580</v>
      </c>
      <c r="G6" s="20">
        <v>-35966577</v>
      </c>
      <c r="H6" s="20">
        <v>-1561192</v>
      </c>
      <c r="I6" s="20">
        <v>-3993104</v>
      </c>
      <c r="J6" s="20">
        <v>-41520873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-41520873</v>
      </c>
      <c r="X6" s="20">
        <v>5216145</v>
      </c>
      <c r="Y6" s="20">
        <v>-46737018</v>
      </c>
      <c r="Z6" s="21">
        <v>-896.00687864313591</v>
      </c>
      <c r="AA6" s="22">
        <v>20864580</v>
      </c>
    </row>
    <row r="7" spans="1:27" x14ac:dyDescent="0.25">
      <c r="A7" s="23" t="s">
        <v>35</v>
      </c>
      <c r="B7" s="17" t="s">
        <v>32</v>
      </c>
      <c r="C7" s="18">
        <v>41778369</v>
      </c>
      <c r="D7" s="18"/>
      <c r="E7" s="19">
        <v>51008571</v>
      </c>
      <c r="F7" s="20">
        <v>51008571</v>
      </c>
      <c r="G7" s="20">
        <v>43926231</v>
      </c>
      <c r="H7" s="20">
        <v>1480998</v>
      </c>
      <c r="I7" s="20">
        <v>1798377</v>
      </c>
      <c r="J7" s="20">
        <v>47205606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47205606</v>
      </c>
      <c r="X7" s="20">
        <v>41982400</v>
      </c>
      <c r="Y7" s="20">
        <v>5223206</v>
      </c>
      <c r="Z7" s="21">
        <v>12.441418308624566</v>
      </c>
      <c r="AA7" s="22">
        <v>51008571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-392774</v>
      </c>
      <c r="D10" s="18"/>
      <c r="E10" s="19"/>
      <c r="F10" s="20"/>
      <c r="G10" s="20">
        <v>-412899</v>
      </c>
      <c r="H10" s="20"/>
      <c r="I10" s="20">
        <v>-120033</v>
      </c>
      <c r="J10" s="20">
        <v>-532932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-532932</v>
      </c>
      <c r="X10" s="20"/>
      <c r="Y10" s="20">
        <v>-532932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-5648756</v>
      </c>
      <c r="D11" s="18"/>
      <c r="E11" s="19"/>
      <c r="F11" s="20"/>
      <c r="G11" s="24">
        <v>-5648754</v>
      </c>
      <c r="H11" s="24">
        <v>714540</v>
      </c>
      <c r="I11" s="24">
        <v>677968</v>
      </c>
      <c r="J11" s="20">
        <v>-4256246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-4256246</v>
      </c>
      <c r="X11" s="20"/>
      <c r="Y11" s="24">
        <v>-4256246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2165928</v>
      </c>
      <c r="D13" s="29">
        <f>SUM(D6:D12)</f>
        <v>0</v>
      </c>
      <c r="E13" s="30">
        <f t="shared" si="0"/>
        <v>71873151</v>
      </c>
      <c r="F13" s="31">
        <f t="shared" si="0"/>
        <v>71873151</v>
      </c>
      <c r="G13" s="31">
        <f t="shared" si="0"/>
        <v>1898001</v>
      </c>
      <c r="H13" s="31">
        <f t="shared" si="0"/>
        <v>634346</v>
      </c>
      <c r="I13" s="31">
        <f t="shared" si="0"/>
        <v>-1636792</v>
      </c>
      <c r="J13" s="31">
        <f t="shared" si="0"/>
        <v>895555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895555</v>
      </c>
      <c r="X13" s="31">
        <f t="shared" si="0"/>
        <v>47198545</v>
      </c>
      <c r="Y13" s="31">
        <f t="shared" si="0"/>
        <v>-46302990</v>
      </c>
      <c r="Z13" s="32">
        <f>+IF(X13&lt;&gt;0,+(Y13/X13)*100,0)</f>
        <v>-98.102579221456935</v>
      </c>
      <c r="AA13" s="33">
        <f>SUM(AA6:AA12)</f>
        <v>71873151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25835557</v>
      </c>
      <c r="D17" s="18"/>
      <c r="E17" s="19">
        <v>42363518</v>
      </c>
      <c r="F17" s="20">
        <v>42363518</v>
      </c>
      <c r="G17" s="24">
        <v>28605032</v>
      </c>
      <c r="H17" s="24">
        <v>-12673190</v>
      </c>
      <c r="I17" s="24">
        <v>-4787190</v>
      </c>
      <c r="J17" s="20">
        <v>11144652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11144652</v>
      </c>
      <c r="X17" s="20">
        <v>42720683</v>
      </c>
      <c r="Y17" s="24">
        <v>-31576031</v>
      </c>
      <c r="Z17" s="25">
        <v>-73.912748539156084</v>
      </c>
      <c r="AA17" s="26">
        <v>42363518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25835557</v>
      </c>
      <c r="D25" s="29">
        <f t="shared" ref="D25:Y25" si="1">SUM(D15:D24)</f>
        <v>0</v>
      </c>
      <c r="E25" s="35">
        <f t="shared" si="1"/>
        <v>42363518</v>
      </c>
      <c r="F25" s="36">
        <f t="shared" si="1"/>
        <v>42363518</v>
      </c>
      <c r="G25" s="36">
        <f t="shared" si="1"/>
        <v>28605032</v>
      </c>
      <c r="H25" s="36">
        <f t="shared" si="1"/>
        <v>-12673190</v>
      </c>
      <c r="I25" s="36">
        <f t="shared" si="1"/>
        <v>-4787190</v>
      </c>
      <c r="J25" s="36">
        <f t="shared" si="1"/>
        <v>11144652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11144652</v>
      </c>
      <c r="X25" s="36">
        <f t="shared" si="1"/>
        <v>42720683</v>
      </c>
      <c r="Y25" s="36">
        <f t="shared" si="1"/>
        <v>-31576031</v>
      </c>
      <c r="Z25" s="37">
        <f>+IF(X25&lt;&gt;0,+(Y25/X25)*100,0)</f>
        <v>-73.912748539156084</v>
      </c>
      <c r="AA25" s="38">
        <f>SUM(AA15:AA24)</f>
        <v>42363518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28001485</v>
      </c>
      <c r="D26" s="29">
        <f>+D13+D25</f>
        <v>0</v>
      </c>
      <c r="E26" s="30">
        <f t="shared" si="2"/>
        <v>114236669</v>
      </c>
      <c r="F26" s="31">
        <f t="shared" si="2"/>
        <v>114236669</v>
      </c>
      <c r="G26" s="31">
        <f t="shared" si="2"/>
        <v>30503033</v>
      </c>
      <c r="H26" s="31">
        <f t="shared" si="2"/>
        <v>-12038844</v>
      </c>
      <c r="I26" s="31">
        <f t="shared" si="2"/>
        <v>-6423982</v>
      </c>
      <c r="J26" s="31">
        <f t="shared" si="2"/>
        <v>12040207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12040207</v>
      </c>
      <c r="X26" s="31">
        <f t="shared" si="2"/>
        <v>89919228</v>
      </c>
      <c r="Y26" s="31">
        <f t="shared" si="2"/>
        <v>-77879021</v>
      </c>
      <c r="Z26" s="32">
        <f>+IF(X26&lt;&gt;0,+(Y26/X26)*100,0)</f>
        <v>-86.609975121227691</v>
      </c>
      <c r="AA26" s="33">
        <f>+AA13+AA25</f>
        <v>114236669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-6908</v>
      </c>
      <c r="D31" s="18"/>
      <c r="E31" s="19"/>
      <c r="F31" s="20"/>
      <c r="G31" s="20">
        <v>-8055</v>
      </c>
      <c r="H31" s="20">
        <v>-133</v>
      </c>
      <c r="I31" s="20">
        <v>-972</v>
      </c>
      <c r="J31" s="20">
        <v>-9160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-9160</v>
      </c>
      <c r="X31" s="20"/>
      <c r="Y31" s="20">
        <v>-9160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-422068</v>
      </c>
      <c r="D32" s="18"/>
      <c r="E32" s="19">
        <v>-1605701</v>
      </c>
      <c r="F32" s="20">
        <v>-1605701</v>
      </c>
      <c r="G32" s="20">
        <v>-1326740</v>
      </c>
      <c r="H32" s="20">
        <v>2739070</v>
      </c>
      <c r="I32" s="20">
        <v>3979</v>
      </c>
      <c r="J32" s="20">
        <v>1416309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1416309</v>
      </c>
      <c r="X32" s="20">
        <v>-401424</v>
      </c>
      <c r="Y32" s="20">
        <v>1817733</v>
      </c>
      <c r="Z32" s="21">
        <v>-452.82120650484279</v>
      </c>
      <c r="AA32" s="22">
        <v>-1605701</v>
      </c>
    </row>
    <row r="33" spans="1:27" x14ac:dyDescent="0.25">
      <c r="A33" s="23" t="s">
        <v>60</v>
      </c>
      <c r="B33" s="17" t="s">
        <v>32</v>
      </c>
      <c r="C33" s="18">
        <v>-1763000</v>
      </c>
      <c r="D33" s="18"/>
      <c r="E33" s="19">
        <v>-5</v>
      </c>
      <c r="F33" s="20">
        <v>-5</v>
      </c>
      <c r="G33" s="20">
        <v>-1763000</v>
      </c>
      <c r="H33" s="20"/>
      <c r="I33" s="20"/>
      <c r="J33" s="20">
        <v>-1763000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-1763000</v>
      </c>
      <c r="X33" s="20"/>
      <c r="Y33" s="20">
        <v>-1763000</v>
      </c>
      <c r="Z33" s="21"/>
      <c r="AA33" s="22">
        <v>-5</v>
      </c>
    </row>
    <row r="34" spans="1:27" x14ac:dyDescent="0.25">
      <c r="A34" s="23" t="s">
        <v>61</v>
      </c>
      <c r="B34" s="17" t="s">
        <v>32</v>
      </c>
      <c r="C34" s="18"/>
      <c r="D34" s="18"/>
      <c r="E34" s="19">
        <v>14167816</v>
      </c>
      <c r="F34" s="20">
        <v>14167816</v>
      </c>
      <c r="G34" s="20">
        <v>590529</v>
      </c>
      <c r="H34" s="20">
        <v>-590529</v>
      </c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3541953</v>
      </c>
      <c r="Y34" s="20">
        <v>-3541953</v>
      </c>
      <c r="Z34" s="21">
        <v>-100</v>
      </c>
      <c r="AA34" s="22">
        <v>14167816</v>
      </c>
    </row>
    <row r="35" spans="1:27" x14ac:dyDescent="0.25">
      <c r="A35" s="23" t="s">
        <v>39</v>
      </c>
      <c r="B35" s="17" t="s">
        <v>32</v>
      </c>
      <c r="C35" s="18">
        <v>16103911</v>
      </c>
      <c r="D35" s="18"/>
      <c r="E35" s="19">
        <v>24974033</v>
      </c>
      <c r="F35" s="20">
        <v>24974033</v>
      </c>
      <c r="G35" s="20">
        <v>17779754</v>
      </c>
      <c r="H35" s="20">
        <v>-899711</v>
      </c>
      <c r="I35" s="20">
        <v>361507</v>
      </c>
      <c r="J35" s="20">
        <v>17241550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17241550</v>
      </c>
      <c r="X35" s="20">
        <v>17002051</v>
      </c>
      <c r="Y35" s="20">
        <v>239499</v>
      </c>
      <c r="Z35" s="21">
        <v>1.4086476978571585</v>
      </c>
      <c r="AA35" s="22">
        <v>24974033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13911935</v>
      </c>
      <c r="D37" s="29">
        <f t="shared" ref="D37:Y37" si="3">SUM(D29:D36)</f>
        <v>0</v>
      </c>
      <c r="E37" s="30">
        <f t="shared" si="3"/>
        <v>37536143</v>
      </c>
      <c r="F37" s="31">
        <f t="shared" si="3"/>
        <v>37536143</v>
      </c>
      <c r="G37" s="31">
        <f t="shared" si="3"/>
        <v>15272488</v>
      </c>
      <c r="H37" s="31">
        <f t="shared" si="3"/>
        <v>1248697</v>
      </c>
      <c r="I37" s="31">
        <f t="shared" si="3"/>
        <v>364514</v>
      </c>
      <c r="J37" s="31">
        <f t="shared" si="3"/>
        <v>16885699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16885699</v>
      </c>
      <c r="X37" s="31">
        <f t="shared" si="3"/>
        <v>20142580</v>
      </c>
      <c r="Y37" s="31">
        <f t="shared" si="3"/>
        <v>-3256881</v>
      </c>
      <c r="Z37" s="32">
        <f>+IF(X37&lt;&gt;0,+(Y37/X37)*100,0)</f>
        <v>-16.169135234910325</v>
      </c>
      <c r="AA37" s="33">
        <f>SUM(AA29:AA36)</f>
        <v>37536143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37427020</v>
      </c>
      <c r="D40" s="18"/>
      <c r="E40" s="19">
        <v>70199375</v>
      </c>
      <c r="F40" s="20">
        <v>70199375</v>
      </c>
      <c r="G40" s="20">
        <v>63817614</v>
      </c>
      <c r="H40" s="20">
        <v>-26390594</v>
      </c>
      <c r="I40" s="20"/>
      <c r="J40" s="20">
        <v>37427020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37427020</v>
      </c>
      <c r="X40" s="20">
        <v>70199375</v>
      </c>
      <c r="Y40" s="20">
        <v>-32772355</v>
      </c>
      <c r="Z40" s="21">
        <v>-46.684682021741644</v>
      </c>
      <c r="AA40" s="22">
        <v>70199375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37427020</v>
      </c>
      <c r="D43" s="29">
        <f t="shared" ref="D43:Y43" si="4">SUM(D39:D42)</f>
        <v>0</v>
      </c>
      <c r="E43" s="35">
        <f t="shared" si="4"/>
        <v>70199375</v>
      </c>
      <c r="F43" s="36">
        <f t="shared" si="4"/>
        <v>70199375</v>
      </c>
      <c r="G43" s="36">
        <f t="shared" si="4"/>
        <v>63817614</v>
      </c>
      <c r="H43" s="36">
        <f t="shared" si="4"/>
        <v>-26390594</v>
      </c>
      <c r="I43" s="36">
        <f t="shared" si="4"/>
        <v>0</v>
      </c>
      <c r="J43" s="36">
        <f t="shared" si="4"/>
        <v>37427020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37427020</v>
      </c>
      <c r="X43" s="36">
        <f t="shared" si="4"/>
        <v>70199375</v>
      </c>
      <c r="Y43" s="36">
        <f t="shared" si="4"/>
        <v>-32772355</v>
      </c>
      <c r="Z43" s="37">
        <f>+IF(X43&lt;&gt;0,+(Y43/X43)*100,0)</f>
        <v>-46.684682021741644</v>
      </c>
      <c r="AA43" s="38">
        <f>SUM(AA39:AA42)</f>
        <v>70199375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51338955</v>
      </c>
      <c r="D44" s="29">
        <f>+D37+D43</f>
        <v>0</v>
      </c>
      <c r="E44" s="30">
        <f t="shared" si="5"/>
        <v>107735518</v>
      </c>
      <c r="F44" s="31">
        <f t="shared" si="5"/>
        <v>107735518</v>
      </c>
      <c r="G44" s="31">
        <f t="shared" si="5"/>
        <v>79090102</v>
      </c>
      <c r="H44" s="31">
        <f t="shared" si="5"/>
        <v>-25141897</v>
      </c>
      <c r="I44" s="31">
        <f t="shared" si="5"/>
        <v>364514</v>
      </c>
      <c r="J44" s="31">
        <f t="shared" si="5"/>
        <v>54312719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54312719</v>
      </c>
      <c r="X44" s="31">
        <f t="shared" si="5"/>
        <v>90341955</v>
      </c>
      <c r="Y44" s="31">
        <f t="shared" si="5"/>
        <v>-36029236</v>
      </c>
      <c r="Z44" s="32">
        <f>+IF(X44&lt;&gt;0,+(Y44/X44)*100,0)</f>
        <v>-39.880956749275569</v>
      </c>
      <c r="AA44" s="33">
        <f>+AA37+AA43</f>
        <v>107735518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-23337470</v>
      </c>
      <c r="D45" s="42">
        <f t="shared" si="6"/>
        <v>0</v>
      </c>
      <c r="E45" s="43">
        <f t="shared" si="6"/>
        <v>6501151</v>
      </c>
      <c r="F45" s="44">
        <f t="shared" si="6"/>
        <v>6501151</v>
      </c>
      <c r="G45" s="44">
        <f t="shared" si="6"/>
        <v>-48587069</v>
      </c>
      <c r="H45" s="44">
        <f t="shared" si="6"/>
        <v>13103053</v>
      </c>
      <c r="I45" s="44">
        <f t="shared" si="6"/>
        <v>-6788496</v>
      </c>
      <c r="J45" s="44">
        <f t="shared" si="6"/>
        <v>-42272512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-42272512</v>
      </c>
      <c r="X45" s="44">
        <f t="shared" si="6"/>
        <v>-422727</v>
      </c>
      <c r="Y45" s="44">
        <f t="shared" si="6"/>
        <v>-41849785</v>
      </c>
      <c r="Z45" s="45">
        <f>+IF(X45&lt;&gt;0,+(Y45/X45)*100,0)</f>
        <v>9899.9555268530294</v>
      </c>
      <c r="AA45" s="46">
        <f>+AA26-AA44</f>
        <v>6501151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-226117464</v>
      </c>
      <c r="D47" s="18"/>
      <c r="E47" s="19">
        <v>-160609156</v>
      </c>
      <c r="F47" s="20">
        <v>-160609156</v>
      </c>
      <c r="G47" s="20">
        <v>-284311899</v>
      </c>
      <c r="H47" s="20">
        <v>-11033870</v>
      </c>
      <c r="I47" s="20">
        <v>-8726383</v>
      </c>
      <c r="J47" s="20">
        <v>-304072152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-304072152</v>
      </c>
      <c r="X47" s="20">
        <v>-167533034</v>
      </c>
      <c r="Y47" s="20">
        <v>-136539118</v>
      </c>
      <c r="Z47" s="47">
        <v>81.4998181194522</v>
      </c>
      <c r="AA47" s="22">
        <v>-160609156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-232241545</v>
      </c>
      <c r="D50" s="50">
        <f t="shared" ref="D50:Y50" si="7">SUM(D47:D49)</f>
        <v>0</v>
      </c>
      <c r="E50" s="51">
        <f t="shared" si="7"/>
        <v>-160609156</v>
      </c>
      <c r="F50" s="52">
        <f t="shared" si="7"/>
        <v>-160609156</v>
      </c>
      <c r="G50" s="52">
        <f t="shared" si="7"/>
        <v>-290435980</v>
      </c>
      <c r="H50" s="52">
        <f t="shared" si="7"/>
        <v>-11033870</v>
      </c>
      <c r="I50" s="52">
        <f t="shared" si="7"/>
        <v>-8726383</v>
      </c>
      <c r="J50" s="52">
        <f t="shared" si="7"/>
        <v>-310196233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-310196233</v>
      </c>
      <c r="X50" s="52">
        <f t="shared" si="7"/>
        <v>-167533034</v>
      </c>
      <c r="Y50" s="52">
        <f t="shared" si="7"/>
        <v>-142663199</v>
      </c>
      <c r="Z50" s="53">
        <f>+IF(X50&lt;&gt;0,+(Y50/X50)*100,0)</f>
        <v>85.155264961058364</v>
      </c>
      <c r="AA50" s="54">
        <f>SUM(AA47:AA49)</f>
        <v>-160609156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12156553</v>
      </c>
      <c r="D6" s="18"/>
      <c r="E6" s="19">
        <v>544536</v>
      </c>
      <c r="F6" s="20">
        <v>544536</v>
      </c>
      <c r="G6" s="20">
        <v>13384257</v>
      </c>
      <c r="H6" s="20">
        <v>1448533</v>
      </c>
      <c r="I6" s="20">
        <v>935479</v>
      </c>
      <c r="J6" s="20">
        <v>15768269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15768269</v>
      </c>
      <c r="X6" s="20">
        <v>136134</v>
      </c>
      <c r="Y6" s="20">
        <v>15632135</v>
      </c>
      <c r="Z6" s="21">
        <v>11482.902875108348</v>
      </c>
      <c r="AA6" s="22">
        <v>544536</v>
      </c>
    </row>
    <row r="7" spans="1:27" x14ac:dyDescent="0.25">
      <c r="A7" s="23" t="s">
        <v>35</v>
      </c>
      <c r="B7" s="17" t="s">
        <v>32</v>
      </c>
      <c r="C7" s="18">
        <v>79147362</v>
      </c>
      <c r="D7" s="18"/>
      <c r="E7" s="19">
        <v>15120156</v>
      </c>
      <c r="F7" s="20">
        <v>15120156</v>
      </c>
      <c r="G7" s="20">
        <v>83034855</v>
      </c>
      <c r="H7" s="20">
        <v>-12268591</v>
      </c>
      <c r="I7" s="20">
        <v>-11206758</v>
      </c>
      <c r="J7" s="20">
        <v>59559506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59559506</v>
      </c>
      <c r="X7" s="20">
        <v>3780039</v>
      </c>
      <c r="Y7" s="20">
        <v>55779467</v>
      </c>
      <c r="Z7" s="21">
        <v>1475.6320503571524</v>
      </c>
      <c r="AA7" s="22">
        <v>15120156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946531</v>
      </c>
      <c r="D10" s="18"/>
      <c r="E10" s="19"/>
      <c r="F10" s="20"/>
      <c r="G10" s="20">
        <v>946531</v>
      </c>
      <c r="H10" s="20"/>
      <c r="I10" s="20">
        <v>29950</v>
      </c>
      <c r="J10" s="20">
        <v>976481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976481</v>
      </c>
      <c r="X10" s="20"/>
      <c r="Y10" s="20">
        <v>976481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9644246</v>
      </c>
      <c r="D11" s="18"/>
      <c r="E11" s="19"/>
      <c r="F11" s="20"/>
      <c r="G11" s="24">
        <v>9644245</v>
      </c>
      <c r="H11" s="24">
        <v>57147</v>
      </c>
      <c r="I11" s="24"/>
      <c r="J11" s="20">
        <v>9701392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9701392</v>
      </c>
      <c r="X11" s="20"/>
      <c r="Y11" s="24">
        <v>9701392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-61816</v>
      </c>
      <c r="D12" s="18"/>
      <c r="E12" s="19"/>
      <c r="F12" s="20"/>
      <c r="G12" s="20">
        <v>-61816</v>
      </c>
      <c r="H12" s="20"/>
      <c r="I12" s="20"/>
      <c r="J12" s="20">
        <v>-61816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-61816</v>
      </c>
      <c r="X12" s="20"/>
      <c r="Y12" s="20">
        <v>-61816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101832876</v>
      </c>
      <c r="D13" s="29">
        <f>SUM(D6:D12)</f>
        <v>0</v>
      </c>
      <c r="E13" s="30">
        <f t="shared" si="0"/>
        <v>15664692</v>
      </c>
      <c r="F13" s="31">
        <f t="shared" si="0"/>
        <v>15664692</v>
      </c>
      <c r="G13" s="31">
        <f t="shared" si="0"/>
        <v>106948072</v>
      </c>
      <c r="H13" s="31">
        <f t="shared" si="0"/>
        <v>-10762911</v>
      </c>
      <c r="I13" s="31">
        <f t="shared" si="0"/>
        <v>-10241329</v>
      </c>
      <c r="J13" s="31">
        <f t="shared" si="0"/>
        <v>85943832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85943832</v>
      </c>
      <c r="X13" s="31">
        <f t="shared" si="0"/>
        <v>3916173</v>
      </c>
      <c r="Y13" s="31">
        <f t="shared" si="0"/>
        <v>82027659</v>
      </c>
      <c r="Z13" s="32">
        <f>+IF(X13&lt;&gt;0,+(Y13/X13)*100,0)</f>
        <v>2094.5872156311784</v>
      </c>
      <c r="AA13" s="33">
        <f>SUM(AA6:AA12)</f>
        <v>15664692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68578157</v>
      </c>
      <c r="D17" s="18"/>
      <c r="E17" s="19">
        <v>6547116</v>
      </c>
      <c r="F17" s="20">
        <v>6547116</v>
      </c>
      <c r="G17" s="24">
        <v>62962737</v>
      </c>
      <c r="H17" s="24">
        <v>4583933</v>
      </c>
      <c r="I17" s="24">
        <v>-2610779</v>
      </c>
      <c r="J17" s="20">
        <v>64935891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64935891</v>
      </c>
      <c r="X17" s="20">
        <v>1636779</v>
      </c>
      <c r="Y17" s="24">
        <v>63299112</v>
      </c>
      <c r="Z17" s="25">
        <v>3867.2974176721473</v>
      </c>
      <c r="AA17" s="26">
        <v>6547116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68578157</v>
      </c>
      <c r="D25" s="29">
        <f t="shared" ref="D25:Y25" si="1">SUM(D15:D24)</f>
        <v>0</v>
      </c>
      <c r="E25" s="35">
        <f t="shared" si="1"/>
        <v>6547116</v>
      </c>
      <c r="F25" s="36">
        <f t="shared" si="1"/>
        <v>6547116</v>
      </c>
      <c r="G25" s="36">
        <f t="shared" si="1"/>
        <v>62962737</v>
      </c>
      <c r="H25" s="36">
        <f t="shared" si="1"/>
        <v>4583933</v>
      </c>
      <c r="I25" s="36">
        <f t="shared" si="1"/>
        <v>-2610779</v>
      </c>
      <c r="J25" s="36">
        <f t="shared" si="1"/>
        <v>64935891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64935891</v>
      </c>
      <c r="X25" s="36">
        <f t="shared" si="1"/>
        <v>1636779</v>
      </c>
      <c r="Y25" s="36">
        <f t="shared" si="1"/>
        <v>63299112</v>
      </c>
      <c r="Z25" s="37">
        <f>+IF(X25&lt;&gt;0,+(Y25/X25)*100,0)</f>
        <v>3867.2974176721473</v>
      </c>
      <c r="AA25" s="38">
        <f>SUM(AA15:AA24)</f>
        <v>6547116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170411033</v>
      </c>
      <c r="D26" s="29">
        <f>+D13+D25</f>
        <v>0</v>
      </c>
      <c r="E26" s="30">
        <f t="shared" si="2"/>
        <v>22211808</v>
      </c>
      <c r="F26" s="31">
        <f t="shared" si="2"/>
        <v>22211808</v>
      </c>
      <c r="G26" s="31">
        <f t="shared" si="2"/>
        <v>169910809</v>
      </c>
      <c r="H26" s="31">
        <f t="shared" si="2"/>
        <v>-6178978</v>
      </c>
      <c r="I26" s="31">
        <f t="shared" si="2"/>
        <v>-12852108</v>
      </c>
      <c r="J26" s="31">
        <f t="shared" si="2"/>
        <v>150879723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150879723</v>
      </c>
      <c r="X26" s="31">
        <f t="shared" si="2"/>
        <v>5552952</v>
      </c>
      <c r="Y26" s="31">
        <f t="shared" si="2"/>
        <v>145326771</v>
      </c>
      <c r="Z26" s="32">
        <f>+IF(X26&lt;&gt;0,+(Y26/X26)*100,0)</f>
        <v>2617.1083596616718</v>
      </c>
      <c r="AA26" s="33">
        <f>+AA13+AA25</f>
        <v>22211808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-257452</v>
      </c>
      <c r="D31" s="18"/>
      <c r="E31" s="19"/>
      <c r="F31" s="20"/>
      <c r="G31" s="20">
        <v>-258825</v>
      </c>
      <c r="H31" s="20">
        <v>-2443</v>
      </c>
      <c r="I31" s="20">
        <v>-2205</v>
      </c>
      <c r="J31" s="20">
        <v>-263473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-263473</v>
      </c>
      <c r="X31" s="20"/>
      <c r="Y31" s="20">
        <v>-263473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-15137142</v>
      </c>
      <c r="D32" s="18"/>
      <c r="E32" s="19">
        <v>12358320</v>
      </c>
      <c r="F32" s="20">
        <v>12358320</v>
      </c>
      <c r="G32" s="20">
        <v>-15261942</v>
      </c>
      <c r="H32" s="20">
        <v>438128</v>
      </c>
      <c r="I32" s="20">
        <v>-189114</v>
      </c>
      <c r="J32" s="20">
        <v>-15012928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-15012928</v>
      </c>
      <c r="X32" s="20">
        <v>3089580</v>
      </c>
      <c r="Y32" s="20">
        <v>-18102508</v>
      </c>
      <c r="Z32" s="21">
        <v>-585.92132263932319</v>
      </c>
      <c r="AA32" s="22">
        <v>12358320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21380934</v>
      </c>
      <c r="D35" s="18"/>
      <c r="E35" s="19">
        <v>5150820</v>
      </c>
      <c r="F35" s="20">
        <v>5150820</v>
      </c>
      <c r="G35" s="20">
        <v>21837895</v>
      </c>
      <c r="H35" s="20">
        <v>473064</v>
      </c>
      <c r="I35" s="20">
        <v>464882</v>
      </c>
      <c r="J35" s="20">
        <v>22775841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22775841</v>
      </c>
      <c r="X35" s="20">
        <v>1287705</v>
      </c>
      <c r="Y35" s="20">
        <v>21488136</v>
      </c>
      <c r="Z35" s="21">
        <v>1668.7157384649436</v>
      </c>
      <c r="AA35" s="22">
        <v>5150820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5986340</v>
      </c>
      <c r="D37" s="29">
        <f t="shared" ref="D37:Y37" si="3">SUM(D29:D36)</f>
        <v>0</v>
      </c>
      <c r="E37" s="30">
        <f t="shared" si="3"/>
        <v>17509140</v>
      </c>
      <c r="F37" s="31">
        <f t="shared" si="3"/>
        <v>17509140</v>
      </c>
      <c r="G37" s="31">
        <f t="shared" si="3"/>
        <v>6317128</v>
      </c>
      <c r="H37" s="31">
        <f t="shared" si="3"/>
        <v>908749</v>
      </c>
      <c r="I37" s="31">
        <f t="shared" si="3"/>
        <v>273563</v>
      </c>
      <c r="J37" s="31">
        <f t="shared" si="3"/>
        <v>7499440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7499440</v>
      </c>
      <c r="X37" s="31">
        <f t="shared" si="3"/>
        <v>4377285</v>
      </c>
      <c r="Y37" s="31">
        <f t="shared" si="3"/>
        <v>3122155</v>
      </c>
      <c r="Z37" s="32">
        <f>+IF(X37&lt;&gt;0,+(Y37/X37)*100,0)</f>
        <v>71.32629015474204</v>
      </c>
      <c r="AA37" s="33">
        <f>SUM(AA29:AA36)</f>
        <v>17509140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5986340</v>
      </c>
      <c r="D44" s="29">
        <f>+D37+D43</f>
        <v>0</v>
      </c>
      <c r="E44" s="30">
        <f t="shared" si="5"/>
        <v>17509140</v>
      </c>
      <c r="F44" s="31">
        <f t="shared" si="5"/>
        <v>17509140</v>
      </c>
      <c r="G44" s="31">
        <f t="shared" si="5"/>
        <v>6317128</v>
      </c>
      <c r="H44" s="31">
        <f t="shared" si="5"/>
        <v>908749</v>
      </c>
      <c r="I44" s="31">
        <f t="shared" si="5"/>
        <v>273563</v>
      </c>
      <c r="J44" s="31">
        <f t="shared" si="5"/>
        <v>7499440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7499440</v>
      </c>
      <c r="X44" s="31">
        <f t="shared" si="5"/>
        <v>4377285</v>
      </c>
      <c r="Y44" s="31">
        <f t="shared" si="5"/>
        <v>3122155</v>
      </c>
      <c r="Z44" s="32">
        <f>+IF(X44&lt;&gt;0,+(Y44/X44)*100,0)</f>
        <v>71.32629015474204</v>
      </c>
      <c r="AA44" s="33">
        <f>+AA37+AA43</f>
        <v>17509140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164424693</v>
      </c>
      <c r="D45" s="42">
        <f t="shared" si="6"/>
        <v>0</v>
      </c>
      <c r="E45" s="43">
        <f t="shared" si="6"/>
        <v>4702668</v>
      </c>
      <c r="F45" s="44">
        <f t="shared" si="6"/>
        <v>4702668</v>
      </c>
      <c r="G45" s="44">
        <f t="shared" si="6"/>
        <v>163593681</v>
      </c>
      <c r="H45" s="44">
        <f t="shared" si="6"/>
        <v>-7087727</v>
      </c>
      <c r="I45" s="44">
        <f t="shared" si="6"/>
        <v>-13125671</v>
      </c>
      <c r="J45" s="44">
        <f t="shared" si="6"/>
        <v>143380283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143380283</v>
      </c>
      <c r="X45" s="44">
        <f t="shared" si="6"/>
        <v>1175667</v>
      </c>
      <c r="Y45" s="44">
        <f t="shared" si="6"/>
        <v>142204616</v>
      </c>
      <c r="Z45" s="45">
        <f>+IF(X45&lt;&gt;0,+(Y45/X45)*100,0)</f>
        <v>12095.654296667339</v>
      </c>
      <c r="AA45" s="46">
        <f>+AA26-AA44</f>
        <v>4702668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-16645438</v>
      </c>
      <c r="D47" s="18"/>
      <c r="E47" s="19">
        <v>4702668</v>
      </c>
      <c r="F47" s="20">
        <v>4702668</v>
      </c>
      <c r="G47" s="20">
        <v>-7415528</v>
      </c>
      <c r="H47" s="20">
        <v>-1388126</v>
      </c>
      <c r="I47" s="20">
        <v>-5954354</v>
      </c>
      <c r="J47" s="20">
        <v>-14758008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-14758008</v>
      </c>
      <c r="X47" s="20">
        <v>1175667</v>
      </c>
      <c r="Y47" s="20">
        <v>-15933675</v>
      </c>
      <c r="Z47" s="47">
        <v>-1355.288104539806</v>
      </c>
      <c r="AA47" s="22">
        <v>4702668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-16645438</v>
      </c>
      <c r="D50" s="50">
        <f t="shared" ref="D50:Y50" si="7">SUM(D47:D49)</f>
        <v>0</v>
      </c>
      <c r="E50" s="51">
        <f t="shared" si="7"/>
        <v>4702668</v>
      </c>
      <c r="F50" s="52">
        <f t="shared" si="7"/>
        <v>4702668</v>
      </c>
      <c r="G50" s="52">
        <f t="shared" si="7"/>
        <v>-7415528</v>
      </c>
      <c r="H50" s="52">
        <f t="shared" si="7"/>
        <v>-1388126</v>
      </c>
      <c r="I50" s="52">
        <f t="shared" si="7"/>
        <v>-5954354</v>
      </c>
      <c r="J50" s="52">
        <f t="shared" si="7"/>
        <v>-14758008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-14758008</v>
      </c>
      <c r="X50" s="52">
        <f t="shared" si="7"/>
        <v>1175667</v>
      </c>
      <c r="Y50" s="52">
        <f t="shared" si="7"/>
        <v>-15933675</v>
      </c>
      <c r="Z50" s="53">
        <f>+IF(X50&lt;&gt;0,+(Y50/X50)*100,0)</f>
        <v>-1355.288104539806</v>
      </c>
      <c r="AA50" s="54">
        <f>SUM(AA47:AA49)</f>
        <v>4702668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96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13599765</v>
      </c>
      <c r="D6" s="18"/>
      <c r="E6" s="19">
        <v>-11865963</v>
      </c>
      <c r="F6" s="20">
        <v>-11865963</v>
      </c>
      <c r="G6" s="20">
        <v>14006403</v>
      </c>
      <c r="H6" s="20">
        <v>427776</v>
      </c>
      <c r="I6" s="20">
        <v>402140</v>
      </c>
      <c r="J6" s="20">
        <v>14836319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14836319</v>
      </c>
      <c r="X6" s="20">
        <v>-4714490</v>
      </c>
      <c r="Y6" s="20">
        <v>19550809</v>
      </c>
      <c r="Z6" s="21">
        <v>-414.69616013609107</v>
      </c>
      <c r="AA6" s="22">
        <v>-11865963</v>
      </c>
    </row>
    <row r="7" spans="1:27" x14ac:dyDescent="0.25">
      <c r="A7" s="23" t="s">
        <v>35</v>
      </c>
      <c r="B7" s="17" t="s">
        <v>32</v>
      </c>
      <c r="C7" s="18">
        <v>13522954</v>
      </c>
      <c r="D7" s="18"/>
      <c r="E7" s="19">
        <v>14181533</v>
      </c>
      <c r="F7" s="20">
        <v>14181533</v>
      </c>
      <c r="G7" s="20">
        <v>14037638</v>
      </c>
      <c r="H7" s="20">
        <v>1708835</v>
      </c>
      <c r="I7" s="20">
        <v>311470</v>
      </c>
      <c r="J7" s="20">
        <v>16057943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16057943</v>
      </c>
      <c r="X7" s="20">
        <v>8236912</v>
      </c>
      <c r="Y7" s="20">
        <v>7821031</v>
      </c>
      <c r="Z7" s="21">
        <v>94.951008339047448</v>
      </c>
      <c r="AA7" s="22">
        <v>14181533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-3733997</v>
      </c>
      <c r="D10" s="18"/>
      <c r="E10" s="19">
        <v>30953</v>
      </c>
      <c r="F10" s="20">
        <v>30953</v>
      </c>
      <c r="G10" s="20">
        <v>-3733996</v>
      </c>
      <c r="H10" s="20">
        <v>-24714</v>
      </c>
      <c r="I10" s="20">
        <v>-18385</v>
      </c>
      <c r="J10" s="20">
        <v>-3777095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-3777095</v>
      </c>
      <c r="X10" s="20">
        <v>-223061</v>
      </c>
      <c r="Y10" s="20">
        <v>-3554034</v>
      </c>
      <c r="Z10" s="21">
        <v>1593.3013839263699</v>
      </c>
      <c r="AA10" s="22">
        <v>30953</v>
      </c>
    </row>
    <row r="11" spans="1:27" x14ac:dyDescent="0.25">
      <c r="A11" s="23" t="s">
        <v>39</v>
      </c>
      <c r="B11" s="17" t="s">
        <v>32</v>
      </c>
      <c r="C11" s="18">
        <v>824641</v>
      </c>
      <c r="D11" s="18"/>
      <c r="E11" s="19"/>
      <c r="F11" s="20"/>
      <c r="G11" s="24">
        <v>824641</v>
      </c>
      <c r="H11" s="24"/>
      <c r="I11" s="24"/>
      <c r="J11" s="20">
        <v>824641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824641</v>
      </c>
      <c r="X11" s="20"/>
      <c r="Y11" s="24">
        <v>824641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-34776</v>
      </c>
      <c r="D12" s="18"/>
      <c r="E12" s="19"/>
      <c r="F12" s="20"/>
      <c r="G12" s="20">
        <v>-34776</v>
      </c>
      <c r="H12" s="20"/>
      <c r="I12" s="20"/>
      <c r="J12" s="20">
        <v>-34776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-34776</v>
      </c>
      <c r="X12" s="20"/>
      <c r="Y12" s="20">
        <v>-34776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24178587</v>
      </c>
      <c r="D13" s="29">
        <f>SUM(D6:D12)</f>
        <v>0</v>
      </c>
      <c r="E13" s="30">
        <f t="shared" si="0"/>
        <v>2346523</v>
      </c>
      <c r="F13" s="31">
        <f t="shared" si="0"/>
        <v>2346523</v>
      </c>
      <c r="G13" s="31">
        <f t="shared" si="0"/>
        <v>25099910</v>
      </c>
      <c r="H13" s="31">
        <f t="shared" si="0"/>
        <v>2111897</v>
      </c>
      <c r="I13" s="31">
        <f t="shared" si="0"/>
        <v>695225</v>
      </c>
      <c r="J13" s="31">
        <f t="shared" si="0"/>
        <v>27907032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27907032</v>
      </c>
      <c r="X13" s="31">
        <f t="shared" si="0"/>
        <v>3299361</v>
      </c>
      <c r="Y13" s="31">
        <f t="shared" si="0"/>
        <v>24607671</v>
      </c>
      <c r="Z13" s="32">
        <f>+IF(X13&lt;&gt;0,+(Y13/X13)*100,0)</f>
        <v>745.83142008407083</v>
      </c>
      <c r="AA13" s="33">
        <f>SUM(AA6:AA12)</f>
        <v>2346523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10698497</v>
      </c>
      <c r="D17" s="18"/>
      <c r="E17" s="19">
        <v>-6512831</v>
      </c>
      <c r="F17" s="20">
        <v>-6512831</v>
      </c>
      <c r="G17" s="24">
        <v>12093497</v>
      </c>
      <c r="H17" s="24">
        <v>-1395000</v>
      </c>
      <c r="I17" s="24"/>
      <c r="J17" s="20">
        <v>10698497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10698497</v>
      </c>
      <c r="X17" s="20">
        <v>-13677415</v>
      </c>
      <c r="Y17" s="24">
        <v>24375912</v>
      </c>
      <c r="Z17" s="25">
        <v>-178.22016806538369</v>
      </c>
      <c r="AA17" s="26">
        <v>-6512831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10698497</v>
      </c>
      <c r="D25" s="29">
        <f t="shared" ref="D25:Y25" si="1">SUM(D15:D24)</f>
        <v>0</v>
      </c>
      <c r="E25" s="35">
        <f t="shared" si="1"/>
        <v>-6512831</v>
      </c>
      <c r="F25" s="36">
        <f t="shared" si="1"/>
        <v>-6512831</v>
      </c>
      <c r="G25" s="36">
        <f t="shared" si="1"/>
        <v>12093497</v>
      </c>
      <c r="H25" s="36">
        <f t="shared" si="1"/>
        <v>-1395000</v>
      </c>
      <c r="I25" s="36">
        <f t="shared" si="1"/>
        <v>0</v>
      </c>
      <c r="J25" s="36">
        <f t="shared" si="1"/>
        <v>10698497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10698497</v>
      </c>
      <c r="X25" s="36">
        <f t="shared" si="1"/>
        <v>-13677415</v>
      </c>
      <c r="Y25" s="36">
        <f t="shared" si="1"/>
        <v>24375912</v>
      </c>
      <c r="Z25" s="37">
        <f>+IF(X25&lt;&gt;0,+(Y25/X25)*100,0)</f>
        <v>-178.22016806538369</v>
      </c>
      <c r="AA25" s="38">
        <f>SUM(AA15:AA24)</f>
        <v>-6512831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34877084</v>
      </c>
      <c r="D26" s="29">
        <f>+D13+D25</f>
        <v>0</v>
      </c>
      <c r="E26" s="30">
        <f t="shared" si="2"/>
        <v>-4166308</v>
      </c>
      <c r="F26" s="31">
        <f t="shared" si="2"/>
        <v>-4166308</v>
      </c>
      <c r="G26" s="31">
        <f t="shared" si="2"/>
        <v>37193407</v>
      </c>
      <c r="H26" s="31">
        <f t="shared" si="2"/>
        <v>716897</v>
      </c>
      <c r="I26" s="31">
        <f t="shared" si="2"/>
        <v>695225</v>
      </c>
      <c r="J26" s="31">
        <f t="shared" si="2"/>
        <v>38605529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38605529</v>
      </c>
      <c r="X26" s="31">
        <f t="shared" si="2"/>
        <v>-10378054</v>
      </c>
      <c r="Y26" s="31">
        <f t="shared" si="2"/>
        <v>48983583</v>
      </c>
      <c r="Z26" s="32">
        <f>+IF(X26&lt;&gt;0,+(Y26/X26)*100,0)</f>
        <v>-471.99198423904909</v>
      </c>
      <c r="AA26" s="33">
        <f>+AA13+AA25</f>
        <v>-4166308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-32460</v>
      </c>
      <c r="D31" s="18"/>
      <c r="E31" s="19"/>
      <c r="F31" s="20"/>
      <c r="G31" s="20">
        <v>-34120</v>
      </c>
      <c r="H31" s="20"/>
      <c r="I31" s="20"/>
      <c r="J31" s="20">
        <v>-34120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-34120</v>
      </c>
      <c r="X31" s="20"/>
      <c r="Y31" s="20">
        <v>-34120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-484194</v>
      </c>
      <c r="D32" s="18"/>
      <c r="E32" s="19">
        <v>14804818</v>
      </c>
      <c r="F32" s="20">
        <v>14804818</v>
      </c>
      <c r="G32" s="20">
        <v>-484194</v>
      </c>
      <c r="H32" s="20"/>
      <c r="I32" s="20"/>
      <c r="J32" s="20">
        <v>-484194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-484194</v>
      </c>
      <c r="X32" s="20">
        <v>9075742</v>
      </c>
      <c r="Y32" s="20">
        <v>-9559936</v>
      </c>
      <c r="Z32" s="21">
        <v>-105.33503486546884</v>
      </c>
      <c r="AA32" s="22">
        <v>14804818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5189339</v>
      </c>
      <c r="D35" s="18"/>
      <c r="E35" s="19"/>
      <c r="F35" s="20"/>
      <c r="G35" s="20">
        <v>5272157</v>
      </c>
      <c r="H35" s="20">
        <v>24466</v>
      </c>
      <c r="I35" s="20">
        <v>25028</v>
      </c>
      <c r="J35" s="20">
        <v>5321651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5321651</v>
      </c>
      <c r="X35" s="20"/>
      <c r="Y35" s="20">
        <v>5321651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4672685</v>
      </c>
      <c r="D37" s="29">
        <f t="shared" ref="D37:Y37" si="3">SUM(D29:D36)</f>
        <v>0</v>
      </c>
      <c r="E37" s="30">
        <f t="shared" si="3"/>
        <v>14804818</v>
      </c>
      <c r="F37" s="31">
        <f t="shared" si="3"/>
        <v>14804818</v>
      </c>
      <c r="G37" s="31">
        <f t="shared" si="3"/>
        <v>4753843</v>
      </c>
      <c r="H37" s="31">
        <f t="shared" si="3"/>
        <v>24466</v>
      </c>
      <c r="I37" s="31">
        <f t="shared" si="3"/>
        <v>25028</v>
      </c>
      <c r="J37" s="31">
        <f t="shared" si="3"/>
        <v>4803337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4803337</v>
      </c>
      <c r="X37" s="31">
        <f t="shared" si="3"/>
        <v>9075742</v>
      </c>
      <c r="Y37" s="31">
        <f t="shared" si="3"/>
        <v>-4272405</v>
      </c>
      <c r="Z37" s="32">
        <f>+IF(X37&lt;&gt;0,+(Y37/X37)*100,0)</f>
        <v>-47.074993978453769</v>
      </c>
      <c r="AA37" s="33">
        <f>SUM(AA29:AA36)</f>
        <v>14804818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4672685</v>
      </c>
      <c r="D44" s="29">
        <f>+D37+D43</f>
        <v>0</v>
      </c>
      <c r="E44" s="30">
        <f t="shared" si="5"/>
        <v>14804818</v>
      </c>
      <c r="F44" s="31">
        <f t="shared" si="5"/>
        <v>14804818</v>
      </c>
      <c r="G44" s="31">
        <f t="shared" si="5"/>
        <v>4753843</v>
      </c>
      <c r="H44" s="31">
        <f t="shared" si="5"/>
        <v>24466</v>
      </c>
      <c r="I44" s="31">
        <f t="shared" si="5"/>
        <v>25028</v>
      </c>
      <c r="J44" s="31">
        <f t="shared" si="5"/>
        <v>4803337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4803337</v>
      </c>
      <c r="X44" s="31">
        <f t="shared" si="5"/>
        <v>9075742</v>
      </c>
      <c r="Y44" s="31">
        <f t="shared" si="5"/>
        <v>-4272405</v>
      </c>
      <c r="Z44" s="32">
        <f>+IF(X44&lt;&gt;0,+(Y44/X44)*100,0)</f>
        <v>-47.074993978453769</v>
      </c>
      <c r="AA44" s="33">
        <f>+AA37+AA43</f>
        <v>14804818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30204399</v>
      </c>
      <c r="D45" s="42">
        <f t="shared" si="6"/>
        <v>0</v>
      </c>
      <c r="E45" s="43">
        <f t="shared" si="6"/>
        <v>-18971126</v>
      </c>
      <c r="F45" s="44">
        <f t="shared" si="6"/>
        <v>-18971126</v>
      </c>
      <c r="G45" s="44">
        <f t="shared" si="6"/>
        <v>32439564</v>
      </c>
      <c r="H45" s="44">
        <f t="shared" si="6"/>
        <v>692431</v>
      </c>
      <c r="I45" s="44">
        <f t="shared" si="6"/>
        <v>670197</v>
      </c>
      <c r="J45" s="44">
        <f t="shared" si="6"/>
        <v>33802192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33802192</v>
      </c>
      <c r="X45" s="44">
        <f t="shared" si="6"/>
        <v>-19453796</v>
      </c>
      <c r="Y45" s="44">
        <f t="shared" si="6"/>
        <v>53255988</v>
      </c>
      <c r="Z45" s="45">
        <f>+IF(X45&lt;&gt;0,+(Y45/X45)*100,0)</f>
        <v>-273.75627872318597</v>
      </c>
      <c r="AA45" s="46">
        <f>+AA26-AA44</f>
        <v>-18971126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2816162</v>
      </c>
      <c r="D47" s="18"/>
      <c r="E47" s="19">
        <v>-18971126</v>
      </c>
      <c r="F47" s="20">
        <v>-18971126</v>
      </c>
      <c r="G47" s="20">
        <v>-1661876</v>
      </c>
      <c r="H47" s="20">
        <v>4567930</v>
      </c>
      <c r="I47" s="20">
        <v>103339</v>
      </c>
      <c r="J47" s="20">
        <v>3009393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3009393</v>
      </c>
      <c r="X47" s="20">
        <v>-19453796</v>
      </c>
      <c r="Y47" s="20">
        <v>22463189</v>
      </c>
      <c r="Z47" s="47">
        <v>-115.4694384581806</v>
      </c>
      <c r="AA47" s="22">
        <v>-18971126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2816162</v>
      </c>
      <c r="D50" s="50">
        <f t="shared" ref="D50:Y50" si="7">SUM(D47:D49)</f>
        <v>0</v>
      </c>
      <c r="E50" s="51">
        <f t="shared" si="7"/>
        <v>-18971126</v>
      </c>
      <c r="F50" s="52">
        <f t="shared" si="7"/>
        <v>-18971126</v>
      </c>
      <c r="G50" s="52">
        <f t="shared" si="7"/>
        <v>-1661876</v>
      </c>
      <c r="H50" s="52">
        <f t="shared" si="7"/>
        <v>4567930</v>
      </c>
      <c r="I50" s="52">
        <f t="shared" si="7"/>
        <v>103339</v>
      </c>
      <c r="J50" s="52">
        <f t="shared" si="7"/>
        <v>3009393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3009393</v>
      </c>
      <c r="X50" s="52">
        <f t="shared" si="7"/>
        <v>-19453796</v>
      </c>
      <c r="Y50" s="52">
        <f t="shared" si="7"/>
        <v>22463189</v>
      </c>
      <c r="Z50" s="53">
        <f>+IF(X50&lt;&gt;0,+(Y50/X50)*100,0)</f>
        <v>-115.4694384581806</v>
      </c>
      <c r="AA50" s="54">
        <f>SUM(AA47:AA49)</f>
        <v>-18971126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54092888</v>
      </c>
      <c r="D6" s="18"/>
      <c r="E6" s="19">
        <v>-386601056</v>
      </c>
      <c r="F6" s="20">
        <v>-386601056</v>
      </c>
      <c r="G6" s="20">
        <v>62477590</v>
      </c>
      <c r="H6" s="20">
        <v>-2747084</v>
      </c>
      <c r="I6" s="20">
        <v>-1826738</v>
      </c>
      <c r="J6" s="20">
        <v>57903768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57903768</v>
      </c>
      <c r="X6" s="20">
        <v>-217587961</v>
      </c>
      <c r="Y6" s="20">
        <v>275491729</v>
      </c>
      <c r="Z6" s="21">
        <v>-126.61165982432271</v>
      </c>
      <c r="AA6" s="22">
        <v>-386601056</v>
      </c>
    </row>
    <row r="7" spans="1:27" x14ac:dyDescent="0.25">
      <c r="A7" s="23" t="s">
        <v>35</v>
      </c>
      <c r="B7" s="17" t="s">
        <v>32</v>
      </c>
      <c r="C7" s="18">
        <v>19446726</v>
      </c>
      <c r="D7" s="18"/>
      <c r="E7" s="19">
        <v>15322429</v>
      </c>
      <c r="F7" s="20">
        <v>15322429</v>
      </c>
      <c r="G7" s="20">
        <v>25815751</v>
      </c>
      <c r="H7" s="20">
        <v>-4528664</v>
      </c>
      <c r="I7" s="20">
        <v>804441</v>
      </c>
      <c r="J7" s="20">
        <v>22091528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22091528</v>
      </c>
      <c r="X7" s="20">
        <v>9795337</v>
      </c>
      <c r="Y7" s="20">
        <v>12296191</v>
      </c>
      <c r="Z7" s="21">
        <v>125.53106646560501</v>
      </c>
      <c r="AA7" s="22">
        <v>15322429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-3235713</v>
      </c>
      <c r="D10" s="18"/>
      <c r="E10" s="19">
        <v>-2739904</v>
      </c>
      <c r="F10" s="20">
        <v>-2739904</v>
      </c>
      <c r="G10" s="20">
        <v>-3293061</v>
      </c>
      <c r="H10" s="20">
        <v>-260070</v>
      </c>
      <c r="I10" s="20">
        <v>-24935</v>
      </c>
      <c r="J10" s="20">
        <v>-3578066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-3578066</v>
      </c>
      <c r="X10" s="20">
        <v>-1826697</v>
      </c>
      <c r="Y10" s="20">
        <v>-1751369</v>
      </c>
      <c r="Z10" s="21">
        <v>95.876272857512774</v>
      </c>
      <c r="AA10" s="22">
        <v>-2739904</v>
      </c>
    </row>
    <row r="11" spans="1:27" x14ac:dyDescent="0.25">
      <c r="A11" s="23" t="s">
        <v>39</v>
      </c>
      <c r="B11" s="17" t="s">
        <v>32</v>
      </c>
      <c r="C11" s="18">
        <v>18861054</v>
      </c>
      <c r="D11" s="18"/>
      <c r="E11" s="19"/>
      <c r="F11" s="20"/>
      <c r="G11" s="24">
        <v>19027734</v>
      </c>
      <c r="H11" s="24">
        <v>429846</v>
      </c>
      <c r="I11" s="24">
        <v>327369</v>
      </c>
      <c r="J11" s="20">
        <v>19784949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19784949</v>
      </c>
      <c r="X11" s="20"/>
      <c r="Y11" s="24">
        <v>19784949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89164955</v>
      </c>
      <c r="D13" s="29">
        <f>SUM(D6:D12)</f>
        <v>0</v>
      </c>
      <c r="E13" s="30">
        <f t="shared" si="0"/>
        <v>-374018531</v>
      </c>
      <c r="F13" s="31">
        <f t="shared" si="0"/>
        <v>-374018531</v>
      </c>
      <c r="G13" s="31">
        <f t="shared" si="0"/>
        <v>104028014</v>
      </c>
      <c r="H13" s="31">
        <f t="shared" si="0"/>
        <v>-7105972</v>
      </c>
      <c r="I13" s="31">
        <f t="shared" si="0"/>
        <v>-719863</v>
      </c>
      <c r="J13" s="31">
        <f t="shared" si="0"/>
        <v>96202179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96202179</v>
      </c>
      <c r="X13" s="31">
        <f t="shared" si="0"/>
        <v>-209619321</v>
      </c>
      <c r="Y13" s="31">
        <f t="shared" si="0"/>
        <v>305821500</v>
      </c>
      <c r="Z13" s="32">
        <f>+IF(X13&lt;&gt;0,+(Y13/X13)*100,0)</f>
        <v>-145.8937556619602</v>
      </c>
      <c r="AA13" s="33">
        <f>SUM(AA6:AA12)</f>
        <v>-374018531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46609118</v>
      </c>
      <c r="D17" s="18"/>
      <c r="E17" s="19">
        <v>-4361865</v>
      </c>
      <c r="F17" s="20">
        <v>-4361865</v>
      </c>
      <c r="G17" s="24">
        <v>46867039</v>
      </c>
      <c r="H17" s="24">
        <v>-910562</v>
      </c>
      <c r="I17" s="24">
        <v>-162776</v>
      </c>
      <c r="J17" s="20">
        <v>45793701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45793701</v>
      </c>
      <c r="X17" s="20">
        <v>-1487237</v>
      </c>
      <c r="Y17" s="24">
        <v>47280938</v>
      </c>
      <c r="Z17" s="25">
        <v>-3179.1125422511677</v>
      </c>
      <c r="AA17" s="26">
        <v>-4361865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46609118</v>
      </c>
      <c r="D25" s="29">
        <f t="shared" ref="D25:Y25" si="1">SUM(D15:D24)</f>
        <v>0</v>
      </c>
      <c r="E25" s="35">
        <f t="shared" si="1"/>
        <v>-4361865</v>
      </c>
      <c r="F25" s="36">
        <f t="shared" si="1"/>
        <v>-4361865</v>
      </c>
      <c r="G25" s="36">
        <f t="shared" si="1"/>
        <v>46867039</v>
      </c>
      <c r="H25" s="36">
        <f t="shared" si="1"/>
        <v>-910562</v>
      </c>
      <c r="I25" s="36">
        <f t="shared" si="1"/>
        <v>-162776</v>
      </c>
      <c r="J25" s="36">
        <f t="shared" si="1"/>
        <v>45793701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45793701</v>
      </c>
      <c r="X25" s="36">
        <f t="shared" si="1"/>
        <v>-1487237</v>
      </c>
      <c r="Y25" s="36">
        <f t="shared" si="1"/>
        <v>47280938</v>
      </c>
      <c r="Z25" s="37">
        <f>+IF(X25&lt;&gt;0,+(Y25/X25)*100,0)</f>
        <v>-3179.1125422511677</v>
      </c>
      <c r="AA25" s="38">
        <f>SUM(AA15:AA24)</f>
        <v>-4361865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135774073</v>
      </c>
      <c r="D26" s="29">
        <f>+D13+D25</f>
        <v>0</v>
      </c>
      <c r="E26" s="30">
        <f t="shared" si="2"/>
        <v>-378380396</v>
      </c>
      <c r="F26" s="31">
        <f t="shared" si="2"/>
        <v>-378380396</v>
      </c>
      <c r="G26" s="31">
        <f t="shared" si="2"/>
        <v>150895053</v>
      </c>
      <c r="H26" s="31">
        <f t="shared" si="2"/>
        <v>-8016534</v>
      </c>
      <c r="I26" s="31">
        <f t="shared" si="2"/>
        <v>-882639</v>
      </c>
      <c r="J26" s="31">
        <f t="shared" si="2"/>
        <v>141995880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141995880</v>
      </c>
      <c r="X26" s="31">
        <f t="shared" si="2"/>
        <v>-211106558</v>
      </c>
      <c r="Y26" s="31">
        <f t="shared" si="2"/>
        <v>353102438</v>
      </c>
      <c r="Z26" s="32">
        <f>+IF(X26&lt;&gt;0,+(Y26/X26)*100,0)</f>
        <v>-167.26265699429385</v>
      </c>
      <c r="AA26" s="33">
        <f>+AA13+AA25</f>
        <v>-378380396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-81128</v>
      </c>
      <c r="D31" s="18"/>
      <c r="E31" s="19"/>
      <c r="F31" s="20"/>
      <c r="G31" s="20">
        <v>-82030</v>
      </c>
      <c r="H31" s="20">
        <v>-511</v>
      </c>
      <c r="I31" s="20">
        <v>-15071</v>
      </c>
      <c r="J31" s="20">
        <v>-97612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-97612</v>
      </c>
      <c r="X31" s="20"/>
      <c r="Y31" s="20">
        <v>-97612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700727</v>
      </c>
      <c r="D32" s="18"/>
      <c r="E32" s="19">
        <v>-313084190</v>
      </c>
      <c r="F32" s="20">
        <v>-313084190</v>
      </c>
      <c r="G32" s="20">
        <v>700691</v>
      </c>
      <c r="H32" s="20">
        <v>-380</v>
      </c>
      <c r="I32" s="20">
        <v>-8</v>
      </c>
      <c r="J32" s="20">
        <v>700303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700303</v>
      </c>
      <c r="X32" s="20">
        <v>-150625490</v>
      </c>
      <c r="Y32" s="20">
        <v>151325793</v>
      </c>
      <c r="Z32" s="21">
        <v>-100.46492993981298</v>
      </c>
      <c r="AA32" s="22">
        <v>-313084190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>
        <v>8205734</v>
      </c>
      <c r="D34" s="18"/>
      <c r="E34" s="19">
        <v>7380211</v>
      </c>
      <c r="F34" s="20">
        <v>7380211</v>
      </c>
      <c r="G34" s="20">
        <v>8205734</v>
      </c>
      <c r="H34" s="20"/>
      <c r="I34" s="20"/>
      <c r="J34" s="20">
        <v>8205734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8205734</v>
      </c>
      <c r="X34" s="20">
        <v>7380211</v>
      </c>
      <c r="Y34" s="20">
        <v>825523</v>
      </c>
      <c r="Z34" s="21">
        <v>11.185628703569586</v>
      </c>
      <c r="AA34" s="22">
        <v>7380211</v>
      </c>
    </row>
    <row r="35" spans="1:27" x14ac:dyDescent="0.25">
      <c r="A35" s="23" t="s">
        <v>39</v>
      </c>
      <c r="B35" s="17" t="s">
        <v>32</v>
      </c>
      <c r="C35" s="18">
        <v>13864228</v>
      </c>
      <c r="D35" s="18"/>
      <c r="E35" s="19"/>
      <c r="F35" s="20"/>
      <c r="G35" s="20">
        <v>14031563</v>
      </c>
      <c r="H35" s="20">
        <v>166423</v>
      </c>
      <c r="I35" s="20">
        <v>160738</v>
      </c>
      <c r="J35" s="20">
        <v>14358724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14358724</v>
      </c>
      <c r="X35" s="20"/>
      <c r="Y35" s="20">
        <v>14358724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22689561</v>
      </c>
      <c r="D37" s="29">
        <f t="shared" ref="D37:Y37" si="3">SUM(D29:D36)</f>
        <v>0</v>
      </c>
      <c r="E37" s="30">
        <f t="shared" si="3"/>
        <v>-305703979</v>
      </c>
      <c r="F37" s="31">
        <f t="shared" si="3"/>
        <v>-305703979</v>
      </c>
      <c r="G37" s="31">
        <f t="shared" si="3"/>
        <v>22855958</v>
      </c>
      <c r="H37" s="31">
        <f t="shared" si="3"/>
        <v>165532</v>
      </c>
      <c r="I37" s="31">
        <f t="shared" si="3"/>
        <v>145659</v>
      </c>
      <c r="J37" s="31">
        <f t="shared" si="3"/>
        <v>23167149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23167149</v>
      </c>
      <c r="X37" s="31">
        <f t="shared" si="3"/>
        <v>-143245279</v>
      </c>
      <c r="Y37" s="31">
        <f t="shared" si="3"/>
        <v>166412428</v>
      </c>
      <c r="Z37" s="32">
        <f>+IF(X37&lt;&gt;0,+(Y37/X37)*100,0)</f>
        <v>-116.17306284837493</v>
      </c>
      <c r="AA37" s="33">
        <f>SUM(AA29:AA36)</f>
        <v>-305703979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106171029</v>
      </c>
      <c r="D40" s="18"/>
      <c r="E40" s="19">
        <v>86017657</v>
      </c>
      <c r="F40" s="20">
        <v>86017657</v>
      </c>
      <c r="G40" s="20">
        <v>106171029</v>
      </c>
      <c r="H40" s="20"/>
      <c r="I40" s="20"/>
      <c r="J40" s="20">
        <v>106171029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106171029</v>
      </c>
      <c r="X40" s="20">
        <v>86017657</v>
      </c>
      <c r="Y40" s="20">
        <v>20153372</v>
      </c>
      <c r="Z40" s="21">
        <v>23.429343117309042</v>
      </c>
      <c r="AA40" s="22">
        <v>86017657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106171029</v>
      </c>
      <c r="D43" s="29">
        <f t="shared" ref="D43:Y43" si="4">SUM(D39:D42)</f>
        <v>0</v>
      </c>
      <c r="E43" s="35">
        <f t="shared" si="4"/>
        <v>86017657</v>
      </c>
      <c r="F43" s="36">
        <f t="shared" si="4"/>
        <v>86017657</v>
      </c>
      <c r="G43" s="36">
        <f t="shared" si="4"/>
        <v>106171029</v>
      </c>
      <c r="H43" s="36">
        <f t="shared" si="4"/>
        <v>0</v>
      </c>
      <c r="I43" s="36">
        <f t="shared" si="4"/>
        <v>0</v>
      </c>
      <c r="J43" s="36">
        <f t="shared" si="4"/>
        <v>106171029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106171029</v>
      </c>
      <c r="X43" s="36">
        <f t="shared" si="4"/>
        <v>86017657</v>
      </c>
      <c r="Y43" s="36">
        <f t="shared" si="4"/>
        <v>20153372</v>
      </c>
      <c r="Z43" s="37">
        <f>+IF(X43&lt;&gt;0,+(Y43/X43)*100,0)</f>
        <v>23.429343117309042</v>
      </c>
      <c r="AA43" s="38">
        <f>SUM(AA39:AA42)</f>
        <v>86017657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128860590</v>
      </c>
      <c r="D44" s="29">
        <f>+D37+D43</f>
        <v>0</v>
      </c>
      <c r="E44" s="30">
        <f t="shared" si="5"/>
        <v>-219686322</v>
      </c>
      <c r="F44" s="31">
        <f t="shared" si="5"/>
        <v>-219686322</v>
      </c>
      <c r="G44" s="31">
        <f t="shared" si="5"/>
        <v>129026987</v>
      </c>
      <c r="H44" s="31">
        <f t="shared" si="5"/>
        <v>165532</v>
      </c>
      <c r="I44" s="31">
        <f t="shared" si="5"/>
        <v>145659</v>
      </c>
      <c r="J44" s="31">
        <f t="shared" si="5"/>
        <v>129338178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129338178</v>
      </c>
      <c r="X44" s="31">
        <f t="shared" si="5"/>
        <v>-57227622</v>
      </c>
      <c r="Y44" s="31">
        <f t="shared" si="5"/>
        <v>186565800</v>
      </c>
      <c r="Z44" s="32">
        <f>+IF(X44&lt;&gt;0,+(Y44/X44)*100,0)</f>
        <v>-326.00655676379495</v>
      </c>
      <c r="AA44" s="33">
        <f>+AA37+AA43</f>
        <v>-219686322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6913483</v>
      </c>
      <c r="D45" s="42">
        <f t="shared" si="6"/>
        <v>0</v>
      </c>
      <c r="E45" s="43">
        <f t="shared" si="6"/>
        <v>-158694074</v>
      </c>
      <c r="F45" s="44">
        <f t="shared" si="6"/>
        <v>-158694074</v>
      </c>
      <c r="G45" s="44">
        <f t="shared" si="6"/>
        <v>21868066</v>
      </c>
      <c r="H45" s="44">
        <f t="shared" si="6"/>
        <v>-8182066</v>
      </c>
      <c r="I45" s="44">
        <f t="shared" si="6"/>
        <v>-1028298</v>
      </c>
      <c r="J45" s="44">
        <f t="shared" si="6"/>
        <v>12657702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12657702</v>
      </c>
      <c r="X45" s="44">
        <f t="shared" si="6"/>
        <v>-153878936</v>
      </c>
      <c r="Y45" s="44">
        <f t="shared" si="6"/>
        <v>166536638</v>
      </c>
      <c r="Z45" s="45">
        <f>+IF(X45&lt;&gt;0,+(Y45/X45)*100,0)</f>
        <v>-108.22575352353618</v>
      </c>
      <c r="AA45" s="46">
        <f>+AA26-AA44</f>
        <v>-158694074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-75060219</v>
      </c>
      <c r="D47" s="18"/>
      <c r="E47" s="19">
        <v>1361839239</v>
      </c>
      <c r="F47" s="20">
        <v>1361839239</v>
      </c>
      <c r="G47" s="20">
        <v>-58251472</v>
      </c>
      <c r="H47" s="20">
        <v>-2745932</v>
      </c>
      <c r="I47" s="20">
        <v>-15855304</v>
      </c>
      <c r="J47" s="20">
        <v>-76852708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-76852708</v>
      </c>
      <c r="X47" s="20">
        <v>1366654377</v>
      </c>
      <c r="Y47" s="20">
        <v>-1443507085</v>
      </c>
      <c r="Z47" s="47">
        <v>-105.62341944630526</v>
      </c>
      <c r="AA47" s="22">
        <v>1361839239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-75060219</v>
      </c>
      <c r="D50" s="50">
        <f t="shared" ref="D50:Y50" si="7">SUM(D47:D49)</f>
        <v>0</v>
      </c>
      <c r="E50" s="51">
        <f t="shared" si="7"/>
        <v>1361839239</v>
      </c>
      <c r="F50" s="52">
        <f t="shared" si="7"/>
        <v>1361839239</v>
      </c>
      <c r="G50" s="52">
        <f t="shared" si="7"/>
        <v>-58251472</v>
      </c>
      <c r="H50" s="52">
        <f t="shared" si="7"/>
        <v>-2745932</v>
      </c>
      <c r="I50" s="52">
        <f t="shared" si="7"/>
        <v>-15855304</v>
      </c>
      <c r="J50" s="52">
        <f t="shared" si="7"/>
        <v>-76852708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-76852708</v>
      </c>
      <c r="X50" s="52">
        <f t="shared" si="7"/>
        <v>1366654377</v>
      </c>
      <c r="Y50" s="52">
        <f t="shared" si="7"/>
        <v>-1443507085</v>
      </c>
      <c r="Z50" s="53">
        <f>+IF(X50&lt;&gt;0,+(Y50/X50)*100,0)</f>
        <v>-105.62341944630526</v>
      </c>
      <c r="AA50" s="54">
        <f>SUM(AA47:AA49)</f>
        <v>1361839239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99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>
        <v>-34303402</v>
      </c>
      <c r="F6" s="20">
        <v>-34303402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-8575854</v>
      </c>
      <c r="Y6" s="20">
        <v>8575854</v>
      </c>
      <c r="Z6" s="21">
        <v>-100</v>
      </c>
      <c r="AA6" s="22">
        <v>-34303402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3525000</v>
      </c>
      <c r="F11" s="20">
        <v>3525000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881250</v>
      </c>
      <c r="Y11" s="24">
        <v>-881250</v>
      </c>
      <c r="Z11" s="25">
        <v>-100</v>
      </c>
      <c r="AA11" s="26">
        <v>3525000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-30778402</v>
      </c>
      <c r="F13" s="31">
        <f t="shared" si="0"/>
        <v>-30778402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-7694604</v>
      </c>
      <c r="Y13" s="31">
        <f t="shared" si="0"/>
        <v>7694604</v>
      </c>
      <c r="Z13" s="32">
        <f>+IF(X13&lt;&gt;0,+(Y13/X13)*100,0)</f>
        <v>-100</v>
      </c>
      <c r="AA13" s="33">
        <f>SUM(AA6:AA12)</f>
        <v>-30778402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2321953</v>
      </c>
      <c r="D17" s="18"/>
      <c r="E17" s="19">
        <v>1950399</v>
      </c>
      <c r="F17" s="20">
        <v>1950399</v>
      </c>
      <c r="G17" s="24"/>
      <c r="H17" s="24">
        <v>-1446</v>
      </c>
      <c r="I17" s="24">
        <v>-1399</v>
      </c>
      <c r="J17" s="20">
        <v>-2845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-2845</v>
      </c>
      <c r="X17" s="20">
        <v>487602</v>
      </c>
      <c r="Y17" s="24">
        <v>-490447</v>
      </c>
      <c r="Z17" s="25">
        <v>-100.58346766420155</v>
      </c>
      <c r="AA17" s="26">
        <v>1950399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2321953</v>
      </c>
      <c r="D25" s="29">
        <f t="shared" ref="D25:Y25" si="1">SUM(D15:D24)</f>
        <v>0</v>
      </c>
      <c r="E25" s="35">
        <f t="shared" si="1"/>
        <v>1950399</v>
      </c>
      <c r="F25" s="36">
        <f t="shared" si="1"/>
        <v>1950399</v>
      </c>
      <c r="G25" s="36">
        <f t="shared" si="1"/>
        <v>0</v>
      </c>
      <c r="H25" s="36">
        <f t="shared" si="1"/>
        <v>-1446</v>
      </c>
      <c r="I25" s="36">
        <f t="shared" si="1"/>
        <v>-1399</v>
      </c>
      <c r="J25" s="36">
        <f t="shared" si="1"/>
        <v>-2845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-2845</v>
      </c>
      <c r="X25" s="36">
        <f t="shared" si="1"/>
        <v>487602</v>
      </c>
      <c r="Y25" s="36">
        <f t="shared" si="1"/>
        <v>-490447</v>
      </c>
      <c r="Z25" s="37">
        <f>+IF(X25&lt;&gt;0,+(Y25/X25)*100,0)</f>
        <v>-100.58346766420155</v>
      </c>
      <c r="AA25" s="38">
        <f>SUM(AA15:AA24)</f>
        <v>1950399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2321953</v>
      </c>
      <c r="D26" s="29">
        <f>+D13+D25</f>
        <v>0</v>
      </c>
      <c r="E26" s="30">
        <f t="shared" si="2"/>
        <v>-28828003</v>
      </c>
      <c r="F26" s="31">
        <f t="shared" si="2"/>
        <v>-28828003</v>
      </c>
      <c r="G26" s="31">
        <f t="shared" si="2"/>
        <v>0</v>
      </c>
      <c r="H26" s="31">
        <f t="shared" si="2"/>
        <v>-1446</v>
      </c>
      <c r="I26" s="31">
        <f t="shared" si="2"/>
        <v>-1399</v>
      </c>
      <c r="J26" s="31">
        <f t="shared" si="2"/>
        <v>-2845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-2845</v>
      </c>
      <c r="X26" s="31">
        <f t="shared" si="2"/>
        <v>-7207002</v>
      </c>
      <c r="Y26" s="31">
        <f t="shared" si="2"/>
        <v>7204157</v>
      </c>
      <c r="Z26" s="32">
        <f>+IF(X26&lt;&gt;0,+(Y26/X26)*100,0)</f>
        <v>-99.960524501033859</v>
      </c>
      <c r="AA26" s="33">
        <f>+AA13+AA25</f>
        <v>-28828003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2321953</v>
      </c>
      <c r="D45" s="42">
        <f t="shared" si="6"/>
        <v>0</v>
      </c>
      <c r="E45" s="43">
        <f t="shared" si="6"/>
        <v>-28828003</v>
      </c>
      <c r="F45" s="44">
        <f t="shared" si="6"/>
        <v>-28828003</v>
      </c>
      <c r="G45" s="44">
        <f t="shared" si="6"/>
        <v>0</v>
      </c>
      <c r="H45" s="44">
        <f t="shared" si="6"/>
        <v>-1446</v>
      </c>
      <c r="I45" s="44">
        <f t="shared" si="6"/>
        <v>-1399</v>
      </c>
      <c r="J45" s="44">
        <f t="shared" si="6"/>
        <v>-2845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-2845</v>
      </c>
      <c r="X45" s="44">
        <f t="shared" si="6"/>
        <v>-7207002</v>
      </c>
      <c r="Y45" s="44">
        <f t="shared" si="6"/>
        <v>7204157</v>
      </c>
      <c r="Z45" s="45">
        <f>+IF(X45&lt;&gt;0,+(Y45/X45)*100,0)</f>
        <v>-99.960524501033859</v>
      </c>
      <c r="AA45" s="46">
        <f>+AA26-AA44</f>
        <v>-28828003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38.5" customHeight="1" x14ac:dyDescent="0.25">
      <c r="A1" s="62" t="s">
        <v>100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-143376838</v>
      </c>
      <c r="D6" s="18"/>
      <c r="E6" s="19">
        <v>70712644</v>
      </c>
      <c r="F6" s="20">
        <v>70712644</v>
      </c>
      <c r="G6" s="20">
        <v>-153260236</v>
      </c>
      <c r="H6" s="20"/>
      <c r="I6" s="20">
        <v>-11164735</v>
      </c>
      <c r="J6" s="20">
        <v>-164424971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-164424971</v>
      </c>
      <c r="X6" s="20">
        <v>92151661</v>
      </c>
      <c r="Y6" s="20">
        <v>-256576632</v>
      </c>
      <c r="Z6" s="21">
        <v>-278.4286568638193</v>
      </c>
      <c r="AA6" s="22">
        <v>70712644</v>
      </c>
    </row>
    <row r="7" spans="1:27" x14ac:dyDescent="0.25">
      <c r="A7" s="23" t="s">
        <v>35</v>
      </c>
      <c r="B7" s="17" t="s">
        <v>32</v>
      </c>
      <c r="C7" s="18">
        <v>78081489</v>
      </c>
      <c r="D7" s="18"/>
      <c r="E7" s="19">
        <v>112111867</v>
      </c>
      <c r="F7" s="20">
        <v>112111867</v>
      </c>
      <c r="G7" s="20">
        <v>91509426</v>
      </c>
      <c r="H7" s="20"/>
      <c r="I7" s="20">
        <v>-23091797</v>
      </c>
      <c r="J7" s="20">
        <v>68417629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68417629</v>
      </c>
      <c r="X7" s="20">
        <v>101930616</v>
      </c>
      <c r="Y7" s="20">
        <v>-33512987</v>
      </c>
      <c r="Z7" s="21">
        <v>-32.878234543387833</v>
      </c>
      <c r="AA7" s="22">
        <v>112111867</v>
      </c>
    </row>
    <row r="8" spans="1:27" x14ac:dyDescent="0.25">
      <c r="A8" s="23" t="s">
        <v>36</v>
      </c>
      <c r="B8" s="17" t="s">
        <v>32</v>
      </c>
      <c r="C8" s="18">
        <v>-973811</v>
      </c>
      <c r="D8" s="18"/>
      <c r="E8" s="19"/>
      <c r="F8" s="20"/>
      <c r="G8" s="20">
        <v>-973032</v>
      </c>
      <c r="H8" s="20"/>
      <c r="I8" s="20">
        <v>1558</v>
      </c>
      <c r="J8" s="20">
        <v>-971474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-971474</v>
      </c>
      <c r="X8" s="20"/>
      <c r="Y8" s="20">
        <v>-971474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2553469</v>
      </c>
      <c r="D10" s="18"/>
      <c r="E10" s="19"/>
      <c r="F10" s="20"/>
      <c r="G10" s="20">
        <v>2553469</v>
      </c>
      <c r="H10" s="20"/>
      <c r="I10" s="20"/>
      <c r="J10" s="20">
        <v>2553469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2553469</v>
      </c>
      <c r="X10" s="20"/>
      <c r="Y10" s="20">
        <v>2553469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26853771</v>
      </c>
      <c r="D11" s="18"/>
      <c r="E11" s="19"/>
      <c r="F11" s="20"/>
      <c r="G11" s="24">
        <v>28304109</v>
      </c>
      <c r="H11" s="24"/>
      <c r="I11" s="24">
        <v>1896923</v>
      </c>
      <c r="J11" s="20">
        <v>30201032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30201032</v>
      </c>
      <c r="X11" s="20"/>
      <c r="Y11" s="24">
        <v>30201032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-1047426</v>
      </c>
      <c r="D12" s="18"/>
      <c r="E12" s="19"/>
      <c r="F12" s="20"/>
      <c r="G12" s="20">
        <v>-1047426</v>
      </c>
      <c r="H12" s="20"/>
      <c r="I12" s="20"/>
      <c r="J12" s="20">
        <v>-1047426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-1047426</v>
      </c>
      <c r="X12" s="20"/>
      <c r="Y12" s="20">
        <v>-1047426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-37909346</v>
      </c>
      <c r="D13" s="29">
        <f>SUM(D6:D12)</f>
        <v>0</v>
      </c>
      <c r="E13" s="30">
        <f t="shared" si="0"/>
        <v>182824511</v>
      </c>
      <c r="F13" s="31">
        <f t="shared" si="0"/>
        <v>182824511</v>
      </c>
      <c r="G13" s="31">
        <f t="shared" si="0"/>
        <v>-32913690</v>
      </c>
      <c r="H13" s="31">
        <f t="shared" si="0"/>
        <v>0</v>
      </c>
      <c r="I13" s="31">
        <f t="shared" si="0"/>
        <v>-32358051</v>
      </c>
      <c r="J13" s="31">
        <f t="shared" si="0"/>
        <v>-65271741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-65271741</v>
      </c>
      <c r="X13" s="31">
        <f t="shared" si="0"/>
        <v>194082277</v>
      </c>
      <c r="Y13" s="31">
        <f t="shared" si="0"/>
        <v>-259354018</v>
      </c>
      <c r="Z13" s="32">
        <f>+IF(X13&lt;&gt;0,+(Y13/X13)*100,0)</f>
        <v>-133.63096415032268</v>
      </c>
      <c r="AA13" s="33">
        <f>SUM(AA6:AA12)</f>
        <v>182824511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55624081</v>
      </c>
      <c r="F16" s="20">
        <v>55624081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55624081</v>
      </c>
      <c r="Y16" s="20">
        <v>-55624081</v>
      </c>
      <c r="Z16" s="21">
        <v>-100</v>
      </c>
      <c r="AA16" s="22">
        <v>55624081</v>
      </c>
    </row>
    <row r="17" spans="1:27" x14ac:dyDescent="0.25">
      <c r="A17" s="23" t="s">
        <v>45</v>
      </c>
      <c r="B17" s="17" t="s">
        <v>32</v>
      </c>
      <c r="C17" s="18">
        <v>25573314</v>
      </c>
      <c r="D17" s="18"/>
      <c r="E17" s="19">
        <v>5600000</v>
      </c>
      <c r="F17" s="20">
        <v>5600000</v>
      </c>
      <c r="G17" s="24">
        <v>32026601</v>
      </c>
      <c r="H17" s="24"/>
      <c r="I17" s="24">
        <v>3433698</v>
      </c>
      <c r="J17" s="20">
        <v>35460299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35460299</v>
      </c>
      <c r="X17" s="20">
        <v>1400001</v>
      </c>
      <c r="Y17" s="24">
        <v>34060298</v>
      </c>
      <c r="Z17" s="25">
        <v>2432.876690802364</v>
      </c>
      <c r="AA17" s="26">
        <v>5600000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25573314</v>
      </c>
      <c r="D25" s="29">
        <f t="shared" ref="D25:Y25" si="1">SUM(D15:D24)</f>
        <v>0</v>
      </c>
      <c r="E25" s="35">
        <f t="shared" si="1"/>
        <v>61224081</v>
      </c>
      <c r="F25" s="36">
        <f t="shared" si="1"/>
        <v>61224081</v>
      </c>
      <c r="G25" s="36">
        <f t="shared" si="1"/>
        <v>32026601</v>
      </c>
      <c r="H25" s="36">
        <f t="shared" si="1"/>
        <v>0</v>
      </c>
      <c r="I25" s="36">
        <f t="shared" si="1"/>
        <v>3433698</v>
      </c>
      <c r="J25" s="36">
        <f t="shared" si="1"/>
        <v>35460299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35460299</v>
      </c>
      <c r="X25" s="36">
        <f t="shared" si="1"/>
        <v>57024082</v>
      </c>
      <c r="Y25" s="36">
        <f t="shared" si="1"/>
        <v>-21563783</v>
      </c>
      <c r="Z25" s="37">
        <f>+IF(X25&lt;&gt;0,+(Y25/X25)*100,0)</f>
        <v>-37.815221646180994</v>
      </c>
      <c r="AA25" s="38">
        <f>SUM(AA15:AA24)</f>
        <v>61224081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-12336032</v>
      </c>
      <c r="D26" s="29">
        <f>+D13+D25</f>
        <v>0</v>
      </c>
      <c r="E26" s="30">
        <f t="shared" si="2"/>
        <v>244048592</v>
      </c>
      <c r="F26" s="31">
        <f t="shared" si="2"/>
        <v>244048592</v>
      </c>
      <c r="G26" s="31">
        <f t="shared" si="2"/>
        <v>-887089</v>
      </c>
      <c r="H26" s="31">
        <f t="shared" si="2"/>
        <v>0</v>
      </c>
      <c r="I26" s="31">
        <f t="shared" si="2"/>
        <v>-28924353</v>
      </c>
      <c r="J26" s="31">
        <f t="shared" si="2"/>
        <v>-29811442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-29811442</v>
      </c>
      <c r="X26" s="31">
        <f t="shared" si="2"/>
        <v>251106359</v>
      </c>
      <c r="Y26" s="31">
        <f t="shared" si="2"/>
        <v>-280917801</v>
      </c>
      <c r="Z26" s="32">
        <f>+IF(X26&lt;&gt;0,+(Y26/X26)*100,0)</f>
        <v>-111.87203785627746</v>
      </c>
      <c r="AA26" s="33">
        <f>+AA13+AA25</f>
        <v>244048592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-10965786</v>
      </c>
      <c r="D32" s="18"/>
      <c r="E32" s="19">
        <v>137088626</v>
      </c>
      <c r="F32" s="20">
        <v>137088626</v>
      </c>
      <c r="G32" s="20">
        <v>-11406168</v>
      </c>
      <c r="H32" s="20"/>
      <c r="I32" s="20"/>
      <c r="J32" s="20">
        <v>-11406168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-11406168</v>
      </c>
      <c r="X32" s="20">
        <v>137088644</v>
      </c>
      <c r="Y32" s="20">
        <v>-148494812</v>
      </c>
      <c r="Z32" s="21">
        <v>-108.32028654393868</v>
      </c>
      <c r="AA32" s="22">
        <v>137088626</v>
      </c>
    </row>
    <row r="33" spans="1:27" x14ac:dyDescent="0.25">
      <c r="A33" s="23" t="s">
        <v>60</v>
      </c>
      <c r="B33" s="17" t="s">
        <v>32</v>
      </c>
      <c r="C33" s="18">
        <v>-4232044</v>
      </c>
      <c r="D33" s="18"/>
      <c r="E33" s="19"/>
      <c r="F33" s="20"/>
      <c r="G33" s="20">
        <v>-12410386</v>
      </c>
      <c r="H33" s="20"/>
      <c r="I33" s="20">
        <v>-7072770</v>
      </c>
      <c r="J33" s="20">
        <v>-19483156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-19483156</v>
      </c>
      <c r="X33" s="20"/>
      <c r="Y33" s="20">
        <v>-19483156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6131897</v>
      </c>
      <c r="D34" s="18"/>
      <c r="E34" s="19"/>
      <c r="F34" s="20"/>
      <c r="G34" s="20">
        <v>5672800</v>
      </c>
      <c r="H34" s="20"/>
      <c r="I34" s="20"/>
      <c r="J34" s="20">
        <v>5672800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5672800</v>
      </c>
      <c r="X34" s="20"/>
      <c r="Y34" s="20">
        <v>5672800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16462953</v>
      </c>
      <c r="D35" s="18"/>
      <c r="E35" s="19">
        <v>4867020</v>
      </c>
      <c r="F35" s="20">
        <v>4867020</v>
      </c>
      <c r="G35" s="20">
        <v>16855571</v>
      </c>
      <c r="H35" s="20"/>
      <c r="I35" s="20">
        <v>796032</v>
      </c>
      <c r="J35" s="20">
        <v>17651603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17651603</v>
      </c>
      <c r="X35" s="20">
        <v>1216755</v>
      </c>
      <c r="Y35" s="20">
        <v>16434848</v>
      </c>
      <c r="Z35" s="21">
        <v>1350.711359312269</v>
      </c>
      <c r="AA35" s="22">
        <v>4867020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7397020</v>
      </c>
      <c r="D37" s="29">
        <f t="shared" ref="D37:Y37" si="3">SUM(D29:D36)</f>
        <v>0</v>
      </c>
      <c r="E37" s="30">
        <f t="shared" si="3"/>
        <v>141955646</v>
      </c>
      <c r="F37" s="31">
        <f t="shared" si="3"/>
        <v>141955646</v>
      </c>
      <c r="G37" s="31">
        <f t="shared" si="3"/>
        <v>-1288183</v>
      </c>
      <c r="H37" s="31">
        <f t="shared" si="3"/>
        <v>0</v>
      </c>
      <c r="I37" s="31">
        <f t="shared" si="3"/>
        <v>-6276738</v>
      </c>
      <c r="J37" s="31">
        <f t="shared" si="3"/>
        <v>-7564921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-7564921</v>
      </c>
      <c r="X37" s="31">
        <f t="shared" si="3"/>
        <v>138305399</v>
      </c>
      <c r="Y37" s="31">
        <f t="shared" si="3"/>
        <v>-145870320</v>
      </c>
      <c r="Z37" s="32">
        <f>+IF(X37&lt;&gt;0,+(Y37/X37)*100,0)</f>
        <v>-105.46972211836791</v>
      </c>
      <c r="AA37" s="33">
        <f>SUM(AA29:AA36)</f>
        <v>141955646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30266783</v>
      </c>
      <c r="D40" s="18"/>
      <c r="E40" s="19">
        <v>31376244</v>
      </c>
      <c r="F40" s="20">
        <v>31376244</v>
      </c>
      <c r="G40" s="20">
        <v>30266783</v>
      </c>
      <c r="H40" s="20"/>
      <c r="I40" s="20"/>
      <c r="J40" s="20">
        <v>30266783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30266783</v>
      </c>
      <c r="X40" s="20">
        <v>31376244</v>
      </c>
      <c r="Y40" s="20">
        <v>-1109461</v>
      </c>
      <c r="Z40" s="21">
        <v>-3.5359904773815503</v>
      </c>
      <c r="AA40" s="22">
        <v>31376244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30266783</v>
      </c>
      <c r="D43" s="29">
        <f t="shared" ref="D43:Y43" si="4">SUM(D39:D42)</f>
        <v>0</v>
      </c>
      <c r="E43" s="35">
        <f t="shared" si="4"/>
        <v>31376244</v>
      </c>
      <c r="F43" s="36">
        <f t="shared" si="4"/>
        <v>31376244</v>
      </c>
      <c r="G43" s="36">
        <f t="shared" si="4"/>
        <v>30266783</v>
      </c>
      <c r="H43" s="36">
        <f t="shared" si="4"/>
        <v>0</v>
      </c>
      <c r="I43" s="36">
        <f t="shared" si="4"/>
        <v>0</v>
      </c>
      <c r="J43" s="36">
        <f t="shared" si="4"/>
        <v>30266783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30266783</v>
      </c>
      <c r="X43" s="36">
        <f t="shared" si="4"/>
        <v>31376244</v>
      </c>
      <c r="Y43" s="36">
        <f t="shared" si="4"/>
        <v>-1109461</v>
      </c>
      <c r="Z43" s="37">
        <f>+IF(X43&lt;&gt;0,+(Y43/X43)*100,0)</f>
        <v>-3.5359904773815503</v>
      </c>
      <c r="AA43" s="38">
        <f>SUM(AA39:AA42)</f>
        <v>31376244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37663803</v>
      </c>
      <c r="D44" s="29">
        <f>+D37+D43</f>
        <v>0</v>
      </c>
      <c r="E44" s="30">
        <f t="shared" si="5"/>
        <v>173331890</v>
      </c>
      <c r="F44" s="31">
        <f t="shared" si="5"/>
        <v>173331890</v>
      </c>
      <c r="G44" s="31">
        <f t="shared" si="5"/>
        <v>28978600</v>
      </c>
      <c r="H44" s="31">
        <f t="shared" si="5"/>
        <v>0</v>
      </c>
      <c r="I44" s="31">
        <f t="shared" si="5"/>
        <v>-6276738</v>
      </c>
      <c r="J44" s="31">
        <f t="shared" si="5"/>
        <v>22701862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22701862</v>
      </c>
      <c r="X44" s="31">
        <f t="shared" si="5"/>
        <v>169681643</v>
      </c>
      <c r="Y44" s="31">
        <f t="shared" si="5"/>
        <v>-146979781</v>
      </c>
      <c r="Z44" s="32">
        <f>+IF(X44&lt;&gt;0,+(Y44/X44)*100,0)</f>
        <v>-86.620908662465041</v>
      </c>
      <c r="AA44" s="33">
        <f>+AA37+AA43</f>
        <v>173331890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-49999835</v>
      </c>
      <c r="D45" s="42">
        <f t="shared" si="6"/>
        <v>0</v>
      </c>
      <c r="E45" s="43">
        <f t="shared" si="6"/>
        <v>70716702</v>
      </c>
      <c r="F45" s="44">
        <f t="shared" si="6"/>
        <v>70716702</v>
      </c>
      <c r="G45" s="44">
        <f t="shared" si="6"/>
        <v>-29865689</v>
      </c>
      <c r="H45" s="44">
        <f t="shared" si="6"/>
        <v>0</v>
      </c>
      <c r="I45" s="44">
        <f t="shared" si="6"/>
        <v>-22647615</v>
      </c>
      <c r="J45" s="44">
        <f t="shared" si="6"/>
        <v>-52513304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-52513304</v>
      </c>
      <c r="X45" s="44">
        <f t="shared" si="6"/>
        <v>81424716</v>
      </c>
      <c r="Y45" s="44">
        <f t="shared" si="6"/>
        <v>-133938020</v>
      </c>
      <c r="Z45" s="45">
        <f>+IF(X45&lt;&gt;0,+(Y45/X45)*100,0)</f>
        <v>-164.49307603357192</v>
      </c>
      <c r="AA45" s="46">
        <f>+AA26-AA44</f>
        <v>70716702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-7179970</v>
      </c>
      <c r="D47" s="18"/>
      <c r="E47" s="19">
        <v>-14277357</v>
      </c>
      <c r="F47" s="20">
        <v>-14277357</v>
      </c>
      <c r="G47" s="20">
        <v>5400824</v>
      </c>
      <c r="H47" s="20"/>
      <c r="I47" s="20">
        <v>200038</v>
      </c>
      <c r="J47" s="20">
        <v>5600862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5600862</v>
      </c>
      <c r="X47" s="20">
        <v>-3569340</v>
      </c>
      <c r="Y47" s="20">
        <v>9170202</v>
      </c>
      <c r="Z47" s="47">
        <v>-256.91590041856477</v>
      </c>
      <c r="AA47" s="22">
        <v>-14277357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-7179970</v>
      </c>
      <c r="D50" s="50">
        <f t="shared" ref="D50:Y50" si="7">SUM(D47:D49)</f>
        <v>0</v>
      </c>
      <c r="E50" s="51">
        <f t="shared" si="7"/>
        <v>-14277357</v>
      </c>
      <c r="F50" s="52">
        <f t="shared" si="7"/>
        <v>-14277357</v>
      </c>
      <c r="G50" s="52">
        <f t="shared" si="7"/>
        <v>5400824</v>
      </c>
      <c r="H50" s="52">
        <f t="shared" si="7"/>
        <v>0</v>
      </c>
      <c r="I50" s="52">
        <f t="shared" si="7"/>
        <v>200038</v>
      </c>
      <c r="J50" s="52">
        <f t="shared" si="7"/>
        <v>5600862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5600862</v>
      </c>
      <c r="X50" s="52">
        <f t="shared" si="7"/>
        <v>-3569340</v>
      </c>
      <c r="Y50" s="52">
        <f t="shared" si="7"/>
        <v>9170202</v>
      </c>
      <c r="Z50" s="53">
        <f>+IF(X50&lt;&gt;0,+(Y50/X50)*100,0)</f>
        <v>-256.91590041856477</v>
      </c>
      <c r="AA50" s="54">
        <f>SUM(AA47:AA49)</f>
        <v>-14277357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57.65" customHeight="1" x14ac:dyDescent="0.25">
      <c r="A1" s="62" t="s">
        <v>101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22" width="9.7265625" hidden="1" customWidth="1"/>
    <col min="23" max="27" width="9.7265625" customWidth="1"/>
  </cols>
  <sheetData>
    <row r="1" spans="1:27" ht="19.149999999999999" customHeight="1" x14ac:dyDescent="0.25">
      <c r="A1" s="62" t="s">
        <v>102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106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51663656</v>
      </c>
      <c r="D6" s="18"/>
      <c r="E6" s="19">
        <v>-237670374</v>
      </c>
      <c r="F6" s="20">
        <v>-237670374</v>
      </c>
      <c r="G6" s="20">
        <v>46566051</v>
      </c>
      <c r="H6" s="20">
        <v>-2663690</v>
      </c>
      <c r="I6" s="20">
        <v>-6167681</v>
      </c>
      <c r="J6" s="20">
        <v>37734680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37734680</v>
      </c>
      <c r="X6" s="20">
        <v>167318027</v>
      </c>
      <c r="Y6" s="20">
        <v>-129583347</v>
      </c>
      <c r="Z6" s="21">
        <v>-77.447331482100253</v>
      </c>
      <c r="AA6" s="22">
        <v>-237670374</v>
      </c>
    </row>
    <row r="7" spans="1:27" x14ac:dyDescent="0.25">
      <c r="A7" s="23" t="s">
        <v>35</v>
      </c>
      <c r="B7" s="17" t="s">
        <v>32</v>
      </c>
      <c r="C7" s="18">
        <v>450453674</v>
      </c>
      <c r="D7" s="18"/>
      <c r="E7" s="19">
        <v>647166185</v>
      </c>
      <c r="F7" s="20">
        <v>647166185</v>
      </c>
      <c r="G7" s="20">
        <v>473229509</v>
      </c>
      <c r="H7" s="20">
        <v>-31181227</v>
      </c>
      <c r="I7" s="20">
        <v>-16700106</v>
      </c>
      <c r="J7" s="20">
        <v>425348176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425348176</v>
      </c>
      <c r="X7" s="20">
        <v>503850168</v>
      </c>
      <c r="Y7" s="20">
        <v>-78501992</v>
      </c>
      <c r="Z7" s="21">
        <v>-15.58042390094033</v>
      </c>
      <c r="AA7" s="22">
        <v>647166185</v>
      </c>
    </row>
    <row r="8" spans="1:27" x14ac:dyDescent="0.25">
      <c r="A8" s="23" t="s">
        <v>36</v>
      </c>
      <c r="B8" s="17" t="s">
        <v>32</v>
      </c>
      <c r="C8" s="18">
        <v>4840263</v>
      </c>
      <c r="D8" s="18"/>
      <c r="E8" s="19">
        <v>8091227</v>
      </c>
      <c r="F8" s="20">
        <v>8091227</v>
      </c>
      <c r="G8" s="20">
        <v>4758551</v>
      </c>
      <c r="H8" s="20">
        <v>104500</v>
      </c>
      <c r="I8" s="20">
        <v>38620</v>
      </c>
      <c r="J8" s="20">
        <v>4901671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4901671</v>
      </c>
      <c r="X8" s="20">
        <v>8262593</v>
      </c>
      <c r="Y8" s="20">
        <v>-3360922</v>
      </c>
      <c r="Z8" s="21">
        <v>-40.67635910421825</v>
      </c>
      <c r="AA8" s="22">
        <v>8091227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-52025432</v>
      </c>
      <c r="D10" s="18"/>
      <c r="E10" s="19">
        <v>-20126322</v>
      </c>
      <c r="F10" s="20">
        <v>-20126322</v>
      </c>
      <c r="G10" s="20">
        <v>-54377843</v>
      </c>
      <c r="H10" s="20">
        <v>-1372079</v>
      </c>
      <c r="I10" s="20">
        <v>-565048</v>
      </c>
      <c r="J10" s="20">
        <v>-56314970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-56314970</v>
      </c>
      <c r="X10" s="20">
        <v>-20261033</v>
      </c>
      <c r="Y10" s="20">
        <v>-36053937</v>
      </c>
      <c r="Z10" s="21">
        <v>177.94718067928719</v>
      </c>
      <c r="AA10" s="22">
        <v>-20126322</v>
      </c>
    </row>
    <row r="11" spans="1:27" x14ac:dyDescent="0.25">
      <c r="A11" s="23" t="s">
        <v>39</v>
      </c>
      <c r="B11" s="17" t="s">
        <v>32</v>
      </c>
      <c r="C11" s="18">
        <v>131374503</v>
      </c>
      <c r="D11" s="18"/>
      <c r="E11" s="19">
        <v>37227499</v>
      </c>
      <c r="F11" s="20">
        <v>37227499</v>
      </c>
      <c r="G11" s="24">
        <v>129766551</v>
      </c>
      <c r="H11" s="24">
        <v>3688041</v>
      </c>
      <c r="I11" s="24">
        <v>3991016</v>
      </c>
      <c r="J11" s="20">
        <v>137445608</v>
      </c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>
        <v>137445608</v>
      </c>
      <c r="X11" s="20">
        <v>25400413</v>
      </c>
      <c r="Y11" s="24">
        <v>112045195</v>
      </c>
      <c r="Z11" s="25">
        <v>441.11564248975003</v>
      </c>
      <c r="AA11" s="26">
        <v>37227499</v>
      </c>
    </row>
    <row r="12" spans="1:27" x14ac:dyDescent="0.25">
      <c r="A12" s="23" t="s">
        <v>40</v>
      </c>
      <c r="B12" s="17" t="s">
        <v>32</v>
      </c>
      <c r="C12" s="18">
        <v>-2814438</v>
      </c>
      <c r="D12" s="18"/>
      <c r="E12" s="19">
        <v>40627735</v>
      </c>
      <c r="F12" s="20">
        <v>40627735</v>
      </c>
      <c r="G12" s="20">
        <v>-2814438</v>
      </c>
      <c r="H12" s="20"/>
      <c r="I12" s="20"/>
      <c r="J12" s="20">
        <v>-2814438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-2814438</v>
      </c>
      <c r="X12" s="20">
        <v>40627735</v>
      </c>
      <c r="Y12" s="20">
        <v>-43442173</v>
      </c>
      <c r="Z12" s="21">
        <v>-106.92738101201064</v>
      </c>
      <c r="AA12" s="22">
        <v>40627735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583492226</v>
      </c>
      <c r="D13" s="29">
        <f>SUM(D6:D12)</f>
        <v>0</v>
      </c>
      <c r="E13" s="30">
        <f t="shared" si="0"/>
        <v>475315950</v>
      </c>
      <c r="F13" s="31">
        <f t="shared" si="0"/>
        <v>475315950</v>
      </c>
      <c r="G13" s="31">
        <f t="shared" si="0"/>
        <v>597128381</v>
      </c>
      <c r="H13" s="31">
        <f t="shared" si="0"/>
        <v>-31424455</v>
      </c>
      <c r="I13" s="31">
        <f t="shared" si="0"/>
        <v>-19403199</v>
      </c>
      <c r="J13" s="31">
        <f t="shared" si="0"/>
        <v>546300727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546300727</v>
      </c>
      <c r="X13" s="31">
        <f t="shared" si="0"/>
        <v>725197903</v>
      </c>
      <c r="Y13" s="31">
        <f t="shared" si="0"/>
        <v>-178897176</v>
      </c>
      <c r="Z13" s="32">
        <f>+IF(X13&lt;&gt;0,+(Y13/X13)*100,0)</f>
        <v>-24.668738734618213</v>
      </c>
      <c r="AA13" s="33">
        <f>SUM(AA6:AA12)</f>
        <v>475315950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>
        <v>71728875</v>
      </c>
      <c r="F16" s="20">
        <v>71728875</v>
      </c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>
        <v>71728875</v>
      </c>
      <c r="Y16" s="20">
        <v>-71728875</v>
      </c>
      <c r="Z16" s="21">
        <v>-100</v>
      </c>
      <c r="AA16" s="22">
        <v>71728875</v>
      </c>
    </row>
    <row r="17" spans="1:27" x14ac:dyDescent="0.25">
      <c r="A17" s="23" t="s">
        <v>45</v>
      </c>
      <c r="B17" s="17" t="s">
        <v>32</v>
      </c>
      <c r="C17" s="18">
        <v>571091048</v>
      </c>
      <c r="D17" s="18"/>
      <c r="E17" s="19">
        <v>381779389</v>
      </c>
      <c r="F17" s="20">
        <v>381779389</v>
      </c>
      <c r="G17" s="24">
        <v>499110420</v>
      </c>
      <c r="H17" s="24">
        <v>-7096075</v>
      </c>
      <c r="I17" s="24">
        <v>-4413677</v>
      </c>
      <c r="J17" s="20">
        <v>487600668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487600668</v>
      </c>
      <c r="X17" s="20">
        <v>247566602</v>
      </c>
      <c r="Y17" s="24">
        <v>240034066</v>
      </c>
      <c r="Z17" s="25">
        <v>96.957369879803096</v>
      </c>
      <c r="AA17" s="26">
        <v>381779389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1942696</v>
      </c>
      <c r="F21" s="20">
        <v>1942696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1942696</v>
      </c>
      <c r="Y21" s="20">
        <v>-1942696</v>
      </c>
      <c r="Z21" s="21">
        <v>-100</v>
      </c>
      <c r="AA21" s="22">
        <v>1942696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571091048</v>
      </c>
      <c r="D25" s="29">
        <f t="shared" ref="D25:Y25" si="1">SUM(D15:D24)</f>
        <v>0</v>
      </c>
      <c r="E25" s="35">
        <f t="shared" si="1"/>
        <v>455450960</v>
      </c>
      <c r="F25" s="36">
        <f t="shared" si="1"/>
        <v>455450960</v>
      </c>
      <c r="G25" s="36">
        <f t="shared" si="1"/>
        <v>499110420</v>
      </c>
      <c r="H25" s="36">
        <f t="shared" si="1"/>
        <v>-7096075</v>
      </c>
      <c r="I25" s="36">
        <f t="shared" si="1"/>
        <v>-4413677</v>
      </c>
      <c r="J25" s="36">
        <f t="shared" si="1"/>
        <v>487600668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487600668</v>
      </c>
      <c r="X25" s="36">
        <f t="shared" si="1"/>
        <v>321238173</v>
      </c>
      <c r="Y25" s="36">
        <f t="shared" si="1"/>
        <v>166362495</v>
      </c>
      <c r="Z25" s="37">
        <f>+IF(X25&lt;&gt;0,+(Y25/X25)*100,0)</f>
        <v>51.787897262135154</v>
      </c>
      <c r="AA25" s="38">
        <f>SUM(AA15:AA24)</f>
        <v>455450960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1154583274</v>
      </c>
      <c r="D26" s="29">
        <f>+D13+D25</f>
        <v>0</v>
      </c>
      <c r="E26" s="30">
        <f t="shared" si="2"/>
        <v>930766910</v>
      </c>
      <c r="F26" s="31">
        <f t="shared" si="2"/>
        <v>930766910</v>
      </c>
      <c r="G26" s="31">
        <f t="shared" si="2"/>
        <v>1096238801</v>
      </c>
      <c r="H26" s="31">
        <f t="shared" si="2"/>
        <v>-38520530</v>
      </c>
      <c r="I26" s="31">
        <f t="shared" si="2"/>
        <v>-23816876</v>
      </c>
      <c r="J26" s="31">
        <f t="shared" si="2"/>
        <v>1033901395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1033901395</v>
      </c>
      <c r="X26" s="31">
        <f t="shared" si="2"/>
        <v>1046436076</v>
      </c>
      <c r="Y26" s="31">
        <f t="shared" si="2"/>
        <v>-12534681</v>
      </c>
      <c r="Z26" s="32">
        <f>+IF(X26&lt;&gt;0,+(Y26/X26)*100,0)</f>
        <v>-1.1978448839334548</v>
      </c>
      <c r="AA26" s="33">
        <f>+AA13+AA25</f>
        <v>930766910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545317</v>
      </c>
      <c r="D31" s="18"/>
      <c r="E31" s="19">
        <v>22074184</v>
      </c>
      <c r="F31" s="20">
        <v>22074184</v>
      </c>
      <c r="G31" s="20">
        <v>533555</v>
      </c>
      <c r="H31" s="20">
        <v>-8424</v>
      </c>
      <c r="I31" s="20">
        <v>-28969</v>
      </c>
      <c r="J31" s="20">
        <v>496162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496162</v>
      </c>
      <c r="X31" s="20">
        <v>20531179</v>
      </c>
      <c r="Y31" s="20">
        <v>-20035017</v>
      </c>
      <c r="Z31" s="21">
        <v>-97.583373073704152</v>
      </c>
      <c r="AA31" s="22">
        <v>22074184</v>
      </c>
    </row>
    <row r="32" spans="1:27" x14ac:dyDescent="0.25">
      <c r="A32" s="23" t="s">
        <v>59</v>
      </c>
      <c r="B32" s="17" t="s">
        <v>32</v>
      </c>
      <c r="C32" s="18">
        <v>-89576574</v>
      </c>
      <c r="D32" s="18"/>
      <c r="E32" s="19">
        <v>273356753</v>
      </c>
      <c r="F32" s="20">
        <v>273356753</v>
      </c>
      <c r="G32" s="20">
        <v>-127995363</v>
      </c>
      <c r="H32" s="20">
        <v>2779612</v>
      </c>
      <c r="I32" s="20">
        <v>-1218508</v>
      </c>
      <c r="J32" s="20">
        <v>-126434259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-126434259</v>
      </c>
      <c r="X32" s="20">
        <v>396534450</v>
      </c>
      <c r="Y32" s="20">
        <v>-522968709</v>
      </c>
      <c r="Z32" s="21">
        <v>-131.88481076486545</v>
      </c>
      <c r="AA32" s="22">
        <v>273356753</v>
      </c>
    </row>
    <row r="33" spans="1:27" x14ac:dyDescent="0.25">
      <c r="A33" s="23" t="s">
        <v>60</v>
      </c>
      <c r="B33" s="17" t="s">
        <v>32</v>
      </c>
      <c r="C33" s="18">
        <v>-14667281</v>
      </c>
      <c r="D33" s="18"/>
      <c r="E33" s="19">
        <v>135390</v>
      </c>
      <c r="F33" s="20">
        <v>135390</v>
      </c>
      <c r="G33" s="20">
        <v>-5892015</v>
      </c>
      <c r="H33" s="20">
        <v>1835600</v>
      </c>
      <c r="I33" s="20">
        <v>-10907344</v>
      </c>
      <c r="J33" s="20">
        <v>-14963759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-14963759</v>
      </c>
      <c r="X33" s="20">
        <v>33840</v>
      </c>
      <c r="Y33" s="20">
        <v>-14997599</v>
      </c>
      <c r="Z33" s="21">
        <v>-44319.145981087473</v>
      </c>
      <c r="AA33" s="22">
        <v>135390</v>
      </c>
    </row>
    <row r="34" spans="1:27" x14ac:dyDescent="0.25">
      <c r="A34" s="23" t="s">
        <v>61</v>
      </c>
      <c r="B34" s="17" t="s">
        <v>32</v>
      </c>
      <c r="C34" s="18">
        <v>30667791</v>
      </c>
      <c r="D34" s="18"/>
      <c r="E34" s="19">
        <v>14788961</v>
      </c>
      <c r="F34" s="20">
        <v>14788961</v>
      </c>
      <c r="G34" s="20">
        <v>-4699247</v>
      </c>
      <c r="H34" s="20">
        <v>34671169</v>
      </c>
      <c r="I34" s="20">
        <v>-13335</v>
      </c>
      <c r="J34" s="20">
        <v>29958587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29958587</v>
      </c>
      <c r="X34" s="20">
        <v>1475451</v>
      </c>
      <c r="Y34" s="20">
        <v>28483136</v>
      </c>
      <c r="Z34" s="21">
        <v>1930.4698021147431</v>
      </c>
      <c r="AA34" s="22">
        <v>14788961</v>
      </c>
    </row>
    <row r="35" spans="1:27" x14ac:dyDescent="0.25">
      <c r="A35" s="23" t="s">
        <v>39</v>
      </c>
      <c r="B35" s="17" t="s">
        <v>32</v>
      </c>
      <c r="C35" s="18">
        <v>219732747</v>
      </c>
      <c r="D35" s="18"/>
      <c r="E35" s="19">
        <v>211291202</v>
      </c>
      <c r="F35" s="20">
        <v>211291202</v>
      </c>
      <c r="G35" s="20">
        <v>223333565</v>
      </c>
      <c r="H35" s="20">
        <v>1841283</v>
      </c>
      <c r="I35" s="20">
        <v>3646038</v>
      </c>
      <c r="J35" s="20">
        <v>228820886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228820886</v>
      </c>
      <c r="X35" s="20">
        <v>134949169</v>
      </c>
      <c r="Y35" s="20">
        <v>93871717</v>
      </c>
      <c r="Z35" s="21">
        <v>69.560796628543898</v>
      </c>
      <c r="AA35" s="22">
        <v>211291202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146702000</v>
      </c>
      <c r="D37" s="29">
        <f t="shared" ref="D37:Y37" si="3">SUM(D29:D36)</f>
        <v>0</v>
      </c>
      <c r="E37" s="30">
        <f t="shared" si="3"/>
        <v>521646490</v>
      </c>
      <c r="F37" s="31">
        <f t="shared" si="3"/>
        <v>521646490</v>
      </c>
      <c r="G37" s="31">
        <f t="shared" si="3"/>
        <v>85280495</v>
      </c>
      <c r="H37" s="31">
        <f t="shared" si="3"/>
        <v>41119240</v>
      </c>
      <c r="I37" s="31">
        <f t="shared" si="3"/>
        <v>-8522118</v>
      </c>
      <c r="J37" s="31">
        <f t="shared" si="3"/>
        <v>117877617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117877617</v>
      </c>
      <c r="X37" s="31">
        <f t="shared" si="3"/>
        <v>553524089</v>
      </c>
      <c r="Y37" s="31">
        <f t="shared" si="3"/>
        <v>-435646472</v>
      </c>
      <c r="Z37" s="32">
        <f>+IF(X37&lt;&gt;0,+(Y37/X37)*100,0)</f>
        <v>-78.704157715528083</v>
      </c>
      <c r="AA37" s="33">
        <f>SUM(AA29:AA36)</f>
        <v>521646490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>
        <v>449722236</v>
      </c>
      <c r="D40" s="18"/>
      <c r="E40" s="19">
        <v>309203869</v>
      </c>
      <c r="F40" s="20">
        <v>309203869</v>
      </c>
      <c r="G40" s="20">
        <v>462575392</v>
      </c>
      <c r="H40" s="20">
        <v>-12853156</v>
      </c>
      <c r="I40" s="20"/>
      <c r="J40" s="20">
        <v>449722236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449722236</v>
      </c>
      <c r="X40" s="20">
        <v>272293721</v>
      </c>
      <c r="Y40" s="20">
        <v>177428515</v>
      </c>
      <c r="Z40" s="21">
        <v>65.160707470004425</v>
      </c>
      <c r="AA40" s="22">
        <v>309203869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449722236</v>
      </c>
      <c r="D43" s="29">
        <f t="shared" ref="D43:Y43" si="4">SUM(D39:D42)</f>
        <v>0</v>
      </c>
      <c r="E43" s="35">
        <f t="shared" si="4"/>
        <v>309203869</v>
      </c>
      <c r="F43" s="36">
        <f t="shared" si="4"/>
        <v>309203869</v>
      </c>
      <c r="G43" s="36">
        <f t="shared" si="4"/>
        <v>462575392</v>
      </c>
      <c r="H43" s="36">
        <f t="shared" si="4"/>
        <v>-12853156</v>
      </c>
      <c r="I43" s="36">
        <f t="shared" si="4"/>
        <v>0</v>
      </c>
      <c r="J43" s="36">
        <f t="shared" si="4"/>
        <v>449722236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449722236</v>
      </c>
      <c r="X43" s="36">
        <f t="shared" si="4"/>
        <v>272293721</v>
      </c>
      <c r="Y43" s="36">
        <f t="shared" si="4"/>
        <v>177428515</v>
      </c>
      <c r="Z43" s="37">
        <f>+IF(X43&lt;&gt;0,+(Y43/X43)*100,0)</f>
        <v>65.160707470004425</v>
      </c>
      <c r="AA43" s="38">
        <f>SUM(AA39:AA42)</f>
        <v>309203869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596424236</v>
      </c>
      <c r="D44" s="29">
        <f>+D37+D43</f>
        <v>0</v>
      </c>
      <c r="E44" s="30">
        <f t="shared" si="5"/>
        <v>830850359</v>
      </c>
      <c r="F44" s="31">
        <f t="shared" si="5"/>
        <v>830850359</v>
      </c>
      <c r="G44" s="31">
        <f t="shared" si="5"/>
        <v>547855887</v>
      </c>
      <c r="H44" s="31">
        <f t="shared" si="5"/>
        <v>28266084</v>
      </c>
      <c r="I44" s="31">
        <f t="shared" si="5"/>
        <v>-8522118</v>
      </c>
      <c r="J44" s="31">
        <f t="shared" si="5"/>
        <v>567599853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567599853</v>
      </c>
      <c r="X44" s="31">
        <f t="shared" si="5"/>
        <v>825817810</v>
      </c>
      <c r="Y44" s="31">
        <f t="shared" si="5"/>
        <v>-258217957</v>
      </c>
      <c r="Z44" s="32">
        <f>+IF(X44&lt;&gt;0,+(Y44/X44)*100,0)</f>
        <v>-31.268150659041854</v>
      </c>
      <c r="AA44" s="33">
        <f>+AA37+AA43</f>
        <v>830850359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558159038</v>
      </c>
      <c r="D45" s="42">
        <f t="shared" si="6"/>
        <v>0</v>
      </c>
      <c r="E45" s="43">
        <f t="shared" si="6"/>
        <v>99916551</v>
      </c>
      <c r="F45" s="44">
        <f t="shared" si="6"/>
        <v>99916551</v>
      </c>
      <c r="G45" s="44">
        <f t="shared" si="6"/>
        <v>548382914</v>
      </c>
      <c r="H45" s="44">
        <f t="shared" si="6"/>
        <v>-66786614</v>
      </c>
      <c r="I45" s="44">
        <f t="shared" si="6"/>
        <v>-15294758</v>
      </c>
      <c r="J45" s="44">
        <f t="shared" si="6"/>
        <v>466301542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466301542</v>
      </c>
      <c r="X45" s="44">
        <f t="shared" si="6"/>
        <v>220618266</v>
      </c>
      <c r="Y45" s="44">
        <f t="shared" si="6"/>
        <v>245683276</v>
      </c>
      <c r="Z45" s="45">
        <f>+IF(X45&lt;&gt;0,+(Y45/X45)*100,0)</f>
        <v>111.36125782078261</v>
      </c>
      <c r="AA45" s="46">
        <f>+AA26-AA44</f>
        <v>99916551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-662363217</v>
      </c>
      <c r="D47" s="18"/>
      <c r="E47" s="19">
        <v>1071569462</v>
      </c>
      <c r="F47" s="20">
        <v>1071569462</v>
      </c>
      <c r="G47" s="20">
        <v>-670436367</v>
      </c>
      <c r="H47" s="20">
        <v>-69117810</v>
      </c>
      <c r="I47" s="20">
        <v>-24874896</v>
      </c>
      <c r="J47" s="20">
        <v>-764429073</v>
      </c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>
        <v>-764429073</v>
      </c>
      <c r="X47" s="20">
        <v>1292398805</v>
      </c>
      <c r="Y47" s="20">
        <v>-2056827878</v>
      </c>
      <c r="Z47" s="47">
        <v>-159.14807952797511</v>
      </c>
      <c r="AA47" s="22">
        <v>1071569462</v>
      </c>
    </row>
    <row r="48" spans="1:27" x14ac:dyDescent="0.25">
      <c r="A48" s="23" t="s">
        <v>73</v>
      </c>
      <c r="B48" s="17" t="s">
        <v>32</v>
      </c>
      <c r="C48" s="18">
        <v>-6124081</v>
      </c>
      <c r="D48" s="18"/>
      <c r="E48" s="19"/>
      <c r="F48" s="20"/>
      <c r="G48" s="20">
        <v>-6124081</v>
      </c>
      <c r="H48" s="20"/>
      <c r="I48" s="20"/>
      <c r="J48" s="20">
        <v>-6124081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-6124081</v>
      </c>
      <c r="X48" s="20"/>
      <c r="Y48" s="20">
        <v>-6124081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-668487298</v>
      </c>
      <c r="D50" s="50">
        <f t="shared" ref="D50:Y50" si="7">SUM(D47:D49)</f>
        <v>0</v>
      </c>
      <c r="E50" s="51">
        <f t="shared" si="7"/>
        <v>1071569462</v>
      </c>
      <c r="F50" s="52">
        <f t="shared" si="7"/>
        <v>1071569462</v>
      </c>
      <c r="G50" s="52">
        <f t="shared" si="7"/>
        <v>-676560448</v>
      </c>
      <c r="H50" s="52">
        <f t="shared" si="7"/>
        <v>-69117810</v>
      </c>
      <c r="I50" s="52">
        <f t="shared" si="7"/>
        <v>-24874896</v>
      </c>
      <c r="J50" s="52">
        <f t="shared" si="7"/>
        <v>-770553154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-770553154</v>
      </c>
      <c r="X50" s="52">
        <f t="shared" si="7"/>
        <v>1292398805</v>
      </c>
      <c r="Y50" s="52">
        <f t="shared" si="7"/>
        <v>-2062951959</v>
      </c>
      <c r="Z50" s="53">
        <f>+IF(X50&lt;&gt;0,+(Y50/X50)*100,0)</f>
        <v>-159.62193333968614</v>
      </c>
      <c r="AA50" s="54">
        <f>SUM(AA47:AA49)</f>
        <v>1071569462</v>
      </c>
    </row>
    <row r="51" spans="1:27" x14ac:dyDescent="0.25">
      <c r="A51" s="55" t="s">
        <v>103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104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105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DB7E312C3B5784BBFA95B966CD48A8A" ma:contentTypeVersion="" ma:contentTypeDescription="Create a new document." ma:contentTypeScope="" ma:versionID="1253b3e9d4b1781a762c3e321edb3706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5E07DBC-5DB3-4211-8DA2-EAEF3D7A9C78}"/>
</file>

<file path=customXml/itemProps2.xml><?xml version="1.0" encoding="utf-8"?>
<ds:datastoreItem xmlns:ds="http://schemas.openxmlformats.org/officeDocument/2006/customXml" ds:itemID="{CF2F71A0-8D57-4380-8A00-E959E491B9D6}"/>
</file>

<file path=customXml/itemProps3.xml><?xml version="1.0" encoding="utf-8"?>
<ds:datastoreItem xmlns:ds="http://schemas.openxmlformats.org/officeDocument/2006/customXml" ds:itemID="{6645A9FB-C7E5-4D92-8C7F-5E341D8CB05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Summary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2025-11-07T12:33:44Z</dcterms:created>
  <dcterms:modified xsi:type="dcterms:W3CDTF">2025-11-07T12:35:08Z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0x010100CDB7E312C3B5784BBFA95B966CD48A8A</vt:lpwstr>
  </property>
</Properties>
</file>